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a_delovni_zvezek" defaultThemeVersion="124226"/>
  <xr:revisionPtr revIDLastSave="0" documentId="13_ncr:1_{DB422177-57DB-4D9B-9304-46751C7FCD7C}" xr6:coauthVersionLast="47" xr6:coauthVersionMax="47" xr10:uidLastSave="{00000000-0000-0000-0000-000000000000}"/>
  <bookViews>
    <workbookView xWindow="-120" yWindow="-120" windowWidth="29040" windowHeight="17520" tabRatio="926" xr2:uid="{00000000-000D-0000-FFFF-FFFF00000000}"/>
  </bookViews>
  <sheets>
    <sheet name="SKUPNA REKAPITULACIJA" sheetId="64" r:id="rId1"/>
    <sheet name="SKLOP 1_SKUPNA REKAPITULACIJA" sheetId="1" r:id="rId2"/>
    <sheet name="SKLOP 1_I_REK. GOI DELA " sheetId="18" r:id="rId3"/>
    <sheet name="SKLOP 1_I.A_GRADBENA DELA" sheetId="19" r:id="rId4"/>
    <sheet name="SKLOP 1_I.B_OBRTNA DELA" sheetId="27" r:id="rId5"/>
    <sheet name="SKLOP 1_I.C_OP STENE IN STROP" sheetId="20" r:id="rId6"/>
    <sheet name="SKLOP 1_II_SI_REK" sheetId="39" r:id="rId7"/>
    <sheet name="SKLOP 1_SI_1_DEMONTAŽNA DELA" sheetId="40" r:id="rId8"/>
    <sheet name="SKLOP 1_SI_2_VODOVOD-KANAL." sheetId="41" r:id="rId9"/>
    <sheet name="SKLOP 1_SI_3_RAZ. ENER. MEDIJEV" sheetId="42" r:id="rId10"/>
    <sheet name="SKLOP 1_SI_4_PREZRAČEVANJE" sheetId="43" r:id="rId11"/>
    <sheet name="SKLOP 1_SI_5_MEDICINSKI PLINI" sheetId="44" r:id="rId12"/>
    <sheet name="SKLOP 1_SI_6_HLAJENJE UPS" sheetId="45" r:id="rId13"/>
    <sheet name="SKLOP 1_SI_7_POŽARNA_VARNOST" sheetId="46" r:id="rId14"/>
    <sheet name="SKLOP 1_III_EL. Rekapitulacija" sheetId="29" r:id="rId15"/>
    <sheet name="SKLOP 1_EL. Moč" sheetId="30" r:id="rId16"/>
    <sheet name="SKLOP 1_EL. Mala napetost" sheetId="31" r:id="rId17"/>
    <sheet name="SKLOP 1_EL. PROSTOR UPS" sheetId="32" r:id="rId18"/>
    <sheet name="SKLOP 1_EL. SHRAMBA  MED. MAT." sheetId="33" r:id="rId19"/>
    <sheet name="SKLOP 1_EL. SHRAMBA  MED. OPRE." sheetId="34" r:id="rId20"/>
    <sheet name="SKLOP 1_EL. M in Ž filtra" sheetId="35" r:id="rId21"/>
    <sheet name="SKLOP 1_CO2 postaje " sheetId="48" r:id="rId22"/>
    <sheet name="SKLOP 1_NN plošča v TPII" sheetId="49" r:id="rId23"/>
    <sheet name="SKLOP 1_EL. RAZNO" sheetId="36" r:id="rId24"/>
    <sheet name="SKLOP 1_IV_REK_MED. OPREMA" sheetId="50" r:id="rId25"/>
    <sheet name="SKLOP 1_MEDICINSKA OPREMA" sheetId="52" r:id="rId26"/>
    <sheet name="SKLOP 1_V_TEH DOK IN STORITVE" sheetId="28" r:id="rId27"/>
    <sheet name="SKLOP 2_SKUPNA REKAPITULACIJA" sheetId="53" r:id="rId28"/>
    <sheet name="SKLOP 2_2_REK_MEDICINSKA OPREMA" sheetId="54" r:id="rId29"/>
    <sheet name="SKLOP 2_MEDICINSKA OPREMA" sheetId="55" r:id="rId30"/>
    <sheet name="SKLOP 2_POTROŠNI MATERIAL" sheetId="69" r:id="rId31"/>
    <sheet name="SKLOP_3_SKUPNA REKAPITULACIJA" sheetId="56" r:id="rId32"/>
    <sheet name="SKLOP 3_IV_REK_MED. OPREMA" sheetId="57" r:id="rId33"/>
    <sheet name="SKLOP 3_MEDICINSKA OPREMA" sheetId="58" r:id="rId34"/>
    <sheet name="SKLOP 4_SKUPNA REKAPITULACIJA" sheetId="61" r:id="rId35"/>
    <sheet name="SKLOP 4_REK_MEDICINSKA OPREMA" sheetId="62" r:id="rId36"/>
    <sheet name="SKLOP 4_MEDICINSKA OPREMA" sheetId="63" r:id="rId37"/>
  </sheets>
  <definedNames>
    <definedName name="BETONSKA" localSheetId="25">'SKLOP 1_MEDICINSKA OPREMA'!#REF!</definedName>
    <definedName name="BETONSKA" localSheetId="7">'SKLOP 1_SI_1_DEMONTAŽNA DELA'!#REF!</definedName>
    <definedName name="BETONSKA" localSheetId="8">'SKLOP 1_SI_2_VODOVOD-KANAL.'!#REF!</definedName>
    <definedName name="BETONSKA" localSheetId="9">'SKLOP 1_SI_3_RAZ. ENER. MEDIJEV'!#REF!</definedName>
    <definedName name="BETONSKA" localSheetId="10">'SKLOP 1_SI_4_PREZRAČEVANJE'!#REF!</definedName>
    <definedName name="BETONSKA" localSheetId="11">'SKLOP 1_SI_5_MEDICINSKI PLINI'!#REF!</definedName>
    <definedName name="BETONSKA" localSheetId="12">'SKLOP 1_SI_6_HLAJENJE UPS'!#REF!</definedName>
    <definedName name="BETONSKA" localSheetId="13">'SKLOP 1_SI_7_POŽARNA_VARNOST'!#REF!</definedName>
    <definedName name="BETONSKA" localSheetId="29">'SKLOP 2_MEDICINSKA OPREMA'!#REF!</definedName>
    <definedName name="BETONSKA" localSheetId="30">'SKLOP 2_POTROŠNI MATERIAL'!#REF!</definedName>
    <definedName name="BETONSKA" localSheetId="33">'SKLOP 3_MEDICINSKA OPREMA'!#REF!</definedName>
    <definedName name="BETONSKA" localSheetId="36">'SKLOP 4_MEDICINSKA OPREMA'!#REF!</definedName>
    <definedName name="BETONSKA">#REF!</definedName>
    <definedName name="Datum">#REF!</definedName>
    <definedName name="gd">#REF!</definedName>
    <definedName name="KROVSKA">#REF!</definedName>
    <definedName name="Naročnik">#REF!</definedName>
    <definedName name="_xlnm.Print_Area" localSheetId="16">'SKLOP 1_EL. Mala napetost'!$A$4:$F$177</definedName>
    <definedName name="_xlnm.Print_Area" localSheetId="15">'SKLOP 1_EL. Moč'!$A$4:$F$208</definedName>
    <definedName name="_xlnm.Print_Area" localSheetId="23">'SKLOP 1_EL. RAZNO'!$A$1:$F$15</definedName>
    <definedName name="_xlnm.Print_Area" localSheetId="18">'SKLOP 1_EL. SHRAMBA  MED. MAT.'!$A$1:$F$40</definedName>
    <definedName name="_xlnm.Print_Area" localSheetId="4">'SKLOP 1_I.B_OBRTNA DELA'!$A$1:$F$144</definedName>
    <definedName name="_xlnm.Print_Area" localSheetId="5">'SKLOP 1_I.C_OP STENE IN STROP'!$A$1:$F$175</definedName>
    <definedName name="_xlnm.Print_Area" localSheetId="2">'SKLOP 1_I_REK. GOI DELA '!$A$1:$C$34</definedName>
    <definedName name="_xlnm.Print_Area" localSheetId="14">'SKLOP 1_III_EL. Rekapitulacija'!$A$1:$D$41</definedName>
    <definedName name="_xlnm.Print_Area" localSheetId="25">'SKLOP 1_MEDICINSKA OPREMA'!$A$1:$N$380</definedName>
    <definedName name="_xlnm.Print_Area" localSheetId="7">'SKLOP 1_SI_1_DEMONTAŽNA DELA'!$A$1:$F$17</definedName>
    <definedName name="_xlnm.Print_Area" localSheetId="8">'SKLOP 1_SI_2_VODOVOD-KANAL.'!$A$1:$F$33</definedName>
    <definedName name="_xlnm.Print_Area" localSheetId="9">'SKLOP 1_SI_3_RAZ. ENER. MEDIJEV'!$A$1:$F$43</definedName>
    <definedName name="_xlnm.Print_Area" localSheetId="10">'SKLOP 1_SI_4_PREZRAČEVANJE'!$A$1:$F$1020</definedName>
    <definedName name="_xlnm.Print_Area" localSheetId="11">'SKLOP 1_SI_5_MEDICINSKI PLINI'!$A$1:$F$75</definedName>
    <definedName name="_xlnm.Print_Area" localSheetId="12">'SKLOP 1_SI_6_HLAJENJE UPS'!$A$1:$F$77</definedName>
    <definedName name="_xlnm.Print_Area" localSheetId="13">'SKLOP 1_SI_7_POŽARNA_VARNOST'!$A$1:$F$10</definedName>
    <definedName name="_xlnm.Print_Area" localSheetId="1">'SKLOP 1_SKUPNA REKAPITULACIJA'!$A$1:$E$42</definedName>
    <definedName name="_xlnm.Print_Area" localSheetId="26">'SKLOP 1_V_TEH DOK IN STORITVE'!$A$1:$F$76</definedName>
    <definedName name="_xlnm.Print_Area" localSheetId="29">'SKLOP 2_MEDICINSKA OPREMA'!$A$1:$N$379</definedName>
    <definedName name="_xlnm.Print_Area" localSheetId="30">'SKLOP 2_POTROŠNI MATERIAL'!$A$1:$L$32</definedName>
    <definedName name="_xlnm.Print_Area" localSheetId="27">'SKLOP 2_SKUPNA REKAPITULACIJA'!$A$1:$E$49</definedName>
    <definedName name="_xlnm.Print_Area" localSheetId="33">'SKLOP 3_MEDICINSKA OPREMA'!$A$1:$F$673</definedName>
    <definedName name="_xlnm.Print_Area" localSheetId="36">'SKLOP 4_MEDICINSKA OPREMA'!$A$1:$F$38</definedName>
    <definedName name="_xlnm.Print_Area" localSheetId="34">'SKLOP 4_SKUPNA REKAPITULACIJA'!$A$1:$E$19</definedName>
    <definedName name="_xlnm.Print_Area" localSheetId="31">'SKLOP_3_SKUPNA REKAPITULACIJA'!$A$1:$E$20</definedName>
    <definedName name="_xlnm.Print_Area" localSheetId="0">'SKUPNA REKAPITULACIJA'!$A$1:$E$21</definedName>
    <definedName name="_xlnm.Print_Titles" localSheetId="16">'SKLOP 1_EL. Mala napetost'!$1:$4</definedName>
    <definedName name="_xlnm.Print_Titles" localSheetId="15">'SKLOP 1_EL. Moč'!$1:$4</definedName>
    <definedName name="_xlnm.Print_Titles" localSheetId="23">'SKLOP 1_EL. RAZNO'!$1:$1</definedName>
    <definedName name="_xlnm.Print_Titles" localSheetId="3">'SKLOP 1_I.A_GRADBENA DELA'!$1:$4</definedName>
    <definedName name="_xlnm.Print_Titles" localSheetId="4">'SKLOP 1_I.B_OBRTNA DELA'!$1:$4</definedName>
    <definedName name="_xlnm.Print_Titles" localSheetId="5">'SKLOP 1_I.C_OP STENE IN STROP'!$1:$4</definedName>
    <definedName name="_xlnm.Print_Titles" localSheetId="25">'SKLOP 1_MEDICINSKA OPREMA'!$1:$1</definedName>
    <definedName name="_xlnm.Print_Titles" localSheetId="7">'SKLOP 1_SI_1_DEMONTAŽNA DELA'!$1:$2</definedName>
    <definedName name="_xlnm.Print_Titles" localSheetId="8">'SKLOP 1_SI_2_VODOVOD-KANAL.'!$1:$2</definedName>
    <definedName name="_xlnm.Print_Titles" localSheetId="9">'SKLOP 1_SI_3_RAZ. ENER. MEDIJEV'!$1:$2</definedName>
    <definedName name="_xlnm.Print_Titles" localSheetId="10">'SKLOP 1_SI_4_PREZRAČEVANJE'!$1:$2</definedName>
    <definedName name="_xlnm.Print_Titles" localSheetId="11">'SKLOP 1_SI_5_MEDICINSKI PLINI'!$1:$1</definedName>
    <definedName name="_xlnm.Print_Titles" localSheetId="12">'SKLOP 1_SI_6_HLAJENJE UPS'!$1:$1</definedName>
    <definedName name="_xlnm.Print_Titles" localSheetId="13">'SKLOP 1_SI_7_POŽARNA_VARNOST'!$1:$1</definedName>
    <definedName name="_xlnm.Print_Titles" localSheetId="26">'SKLOP 1_V_TEH DOK IN STORITVE'!$1:$2</definedName>
    <definedName name="_xlnm.Print_Titles" localSheetId="29">'SKLOP 2_MEDICINSKA OPREMA'!$1:$1</definedName>
    <definedName name="_xlnm.Print_Titles" localSheetId="30">'SKLOP 2_POTROŠNI MATERIAL'!$1:$1</definedName>
    <definedName name="_xlnm.Print_Titles" localSheetId="33">'SKLOP 3_MEDICINSKA OPREMA'!$1:$1</definedName>
    <definedName name="_xlnm.Print_Titles" localSheetId="36">'SKLOP 4_MEDICINSKA OPREMA'!$1:$1</definedName>
    <definedName name="Z_3B8180A5_2F8F_4635_AB4A_D8322BC83C3B_.wvu.PrintArea" localSheetId="16" hidden="1">'SKLOP 1_EL. Mala napetost'!$A$4:$F$176</definedName>
    <definedName name="Z_3B8180A5_2F8F_4635_AB4A_D8322BC83C3B_.wvu.PrintArea" localSheetId="15" hidden="1">'SKLOP 1_EL. Moč'!$A$1:$F$212</definedName>
    <definedName name="Z_3B8180A5_2F8F_4635_AB4A_D8322BC83C3B_.wvu.PrintArea" localSheetId="23" hidden="1">'SKLOP 1_EL. RAZNO'!$A$1:$G$15</definedName>
    <definedName name="Z_5E81AAF1_2C06_47E6_84E7_F8F10B36D210_.wvu.PrintArea" localSheetId="16" hidden="1">'SKLOP 1_EL. Mala napetost'!$A$4:$F$176</definedName>
    <definedName name="Z_5E81AAF1_2C06_47E6_84E7_F8F10B36D210_.wvu.PrintArea" localSheetId="15" hidden="1">'SKLOP 1_EL. Moč'!$A$1:$F$212</definedName>
    <definedName name="Z_5E81AAF1_2C06_47E6_84E7_F8F10B36D210_.wvu.PrintArea" localSheetId="23" hidden="1">'SKLOP 1_EL. RAZNO'!$A$1:$G$15</definedName>
    <definedName name="Z_A2998FE5_5A96_47F1_BCF7_AF737EA8EFF0_.wvu.PrintArea" localSheetId="16" hidden="1">'SKLOP 1_EL. Mala napetost'!$A$5:$F$181</definedName>
    <definedName name="Z_A2998FE5_5A96_47F1_BCF7_AF737EA8EFF0_.wvu.PrintArea" localSheetId="15" hidden="1">'SKLOP 1_EL. Moč'!$A$5:$F$211</definedName>
    <definedName name="Z_A2998FE5_5A96_47F1_BCF7_AF737EA8EFF0_.wvu.PrintArea" localSheetId="23" hidden="1">'SKLOP 1_EL. RAZNO'!$A$3:$F$17</definedName>
    <definedName name="Za">#REF!</definedName>
    <definedName name="ZEMELJSKA" localSheetId="25">'SKLOP 1_MEDICINSKA OPREMA'!#REF!</definedName>
    <definedName name="ZEMELJSKA" localSheetId="7">'SKLOP 1_SI_1_DEMONTAŽNA DELA'!#REF!</definedName>
    <definedName name="ZEMELJSKA" localSheetId="8">'SKLOP 1_SI_2_VODOVOD-KANAL.'!#REF!</definedName>
    <definedName name="ZEMELJSKA" localSheetId="9">'SKLOP 1_SI_3_RAZ. ENER. MEDIJEV'!#REF!</definedName>
    <definedName name="ZEMELJSKA" localSheetId="10">'SKLOP 1_SI_4_PREZRAČEVANJE'!#REF!</definedName>
    <definedName name="ZEMELJSKA" localSheetId="11">'SKLOP 1_SI_5_MEDICINSKI PLINI'!#REF!</definedName>
    <definedName name="ZEMELJSKA" localSheetId="12">'SKLOP 1_SI_6_HLAJENJE UPS'!#REF!</definedName>
    <definedName name="ZEMELJSKA" localSheetId="13">'SKLOP 1_SI_7_POŽARNA_VARNOST'!#REF!</definedName>
    <definedName name="ZEMELJSKA" localSheetId="29">'SKLOP 2_MEDICINSKA OPREMA'!#REF!</definedName>
    <definedName name="ZEMELJSKA" localSheetId="30">'SKLOP 2_POTROŠNI MATERIAL'!#REF!</definedName>
    <definedName name="ZEMELJSKA" localSheetId="33">'SKLOP 3_MEDICINSKA OPREMA'!#REF!</definedName>
    <definedName name="ZEMELJSKA" localSheetId="36">'SKLOP 4_MEDICINSKA OPREMA'!#REF!</definedName>
    <definedName name="ZEMELJS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64" l="1"/>
  <c r="E18" i="64"/>
  <c r="E18" i="56"/>
  <c r="E15" i="56"/>
  <c r="E13" i="56"/>
  <c r="E12" i="56"/>
  <c r="C9" i="57"/>
  <c r="C8" i="57"/>
  <c r="E32" i="53"/>
  <c r="E35" i="53" s="1"/>
  <c r="E15" i="64" s="1"/>
  <c r="E16" i="64"/>
  <c r="E43" i="53"/>
  <c r="E38" i="53"/>
  <c r="E30" i="53"/>
  <c r="E29" i="53"/>
  <c r="E28" i="53"/>
  <c r="E27" i="53"/>
  <c r="E26" i="53"/>
  <c r="E25" i="53"/>
  <c r="E24" i="53"/>
  <c r="E14" i="64"/>
  <c r="E13" i="64"/>
  <c r="E12" i="64"/>
  <c r="E19" i="1"/>
  <c r="E15" i="1"/>
  <c r="E15" i="61"/>
  <c r="I30" i="69"/>
  <c r="J30" i="69"/>
  <c r="I27" i="69"/>
  <c r="J27" i="69" s="1"/>
  <c r="I26" i="69"/>
  <c r="J26" i="69" s="1"/>
  <c r="I25" i="69"/>
  <c r="J25" i="69" s="1"/>
  <c r="I16" i="69"/>
  <c r="J16" i="69" s="1"/>
  <c r="I15" i="69"/>
  <c r="J15" i="69" s="1"/>
  <c r="I14" i="69"/>
  <c r="J14" i="69" s="1"/>
  <c r="I11" i="69"/>
  <c r="J11" i="69" s="1"/>
  <c r="I10" i="69"/>
  <c r="J10" i="69" s="1"/>
  <c r="I9" i="69"/>
  <c r="J9" i="69" s="1"/>
  <c r="I8" i="69"/>
  <c r="J8" i="69" s="1"/>
  <c r="I7" i="69"/>
  <c r="J7" i="69" s="1"/>
  <c r="A28" i="69" a="1"/>
  <c r="A19" i="69" a="1"/>
  <c r="A20" i="69" a="1"/>
  <c r="A21" i="69" a="1"/>
  <c r="A22" i="69" a="1"/>
  <c r="A23" i="69" a="1"/>
  <c r="A32" i="69"/>
  <c r="I21" i="69"/>
  <c r="J21" i="69" s="1"/>
  <c r="I19" i="69"/>
  <c r="J19" i="69" s="1"/>
  <c r="A17" i="69" a="1"/>
  <c r="A12" i="69" a="1"/>
  <c r="A5" i="69" a="1"/>
  <c r="G359" i="55"/>
  <c r="G308" i="55"/>
  <c r="G278" i="55"/>
  <c r="G255" i="55"/>
  <c r="G200" i="55"/>
  <c r="G172" i="55"/>
  <c r="G86" i="55"/>
  <c r="G80" i="55"/>
  <c r="G11" i="55"/>
  <c r="G7" i="55"/>
  <c r="A6" i="69" l="1" a="1"/>
  <c r="J32" i="69"/>
  <c r="I32" i="69"/>
  <c r="C8" i="62"/>
  <c r="F38" i="63"/>
  <c r="A38" i="63"/>
  <c r="A35" i="63" a="1"/>
  <c r="A34" i="63" a="1"/>
  <c r="A33" i="63" a="1"/>
  <c r="A32" i="63" a="1"/>
  <c r="A31" i="63" a="1"/>
  <c r="A30" i="63" a="1"/>
  <c r="A29" i="63" a="1"/>
  <c r="A28" i="63" a="1"/>
  <c r="A27" i="63" a="1"/>
  <c r="A26" i="63" a="1"/>
  <c r="A25" i="63" a="1"/>
  <c r="A24" i="63" a="1"/>
  <c r="A23" i="63" a="1"/>
  <c r="A22" i="63" a="1"/>
  <c r="A21" i="63" a="1"/>
  <c r="A20" i="63" a="1"/>
  <c r="A19" i="63" a="1"/>
  <c r="A18" i="63" a="1"/>
  <c r="A17" i="63" a="1"/>
  <c r="A16" i="63" a="1"/>
  <c r="A15" i="63" a="1"/>
  <c r="A14" i="63" a="1"/>
  <c r="A13" i="63" a="1"/>
  <c r="A12" i="63" a="1"/>
  <c r="A11" i="63" a="1"/>
  <c r="A10" i="63" a="1"/>
  <c r="A9" i="63" a="1"/>
  <c r="A8" i="63" a="1"/>
  <c r="F7" i="63"/>
  <c r="A7" i="63" a="1"/>
  <c r="B8" i="62"/>
  <c r="A8" i="62"/>
  <c r="A673" i="58"/>
  <c r="A670" i="58" a="1"/>
  <c r="A669" i="58" a="1"/>
  <c r="F668" i="58"/>
  <c r="A667" i="58" a="1"/>
  <c r="A666" i="58" a="1"/>
  <c r="A665" i="58" a="1"/>
  <c r="A664" i="58" a="1"/>
  <c r="A663" i="58" a="1"/>
  <c r="A662" i="58" a="1"/>
  <c r="A661" i="58" a="1"/>
  <c r="A660" i="58" a="1"/>
  <c r="A659" i="58" a="1"/>
  <c r="A658" i="58" a="1"/>
  <c r="A657" i="58" a="1"/>
  <c r="A656" i="58" a="1"/>
  <c r="A655" i="58" a="1"/>
  <c r="A654" i="58" a="1"/>
  <c r="A653" i="58" a="1"/>
  <c r="A652" i="58" a="1"/>
  <c r="A651" i="58" a="1"/>
  <c r="A650" i="58" a="1"/>
  <c r="A649" i="58" a="1"/>
  <c r="A648" i="58" a="1"/>
  <c r="A647" i="58" a="1"/>
  <c r="A646" i="58" a="1"/>
  <c r="A645" i="58" a="1"/>
  <c r="A644" i="58" a="1"/>
  <c r="A643" i="58" a="1"/>
  <c r="A642" i="58" a="1"/>
  <c r="A641" i="58" a="1"/>
  <c r="A640" i="58" a="1"/>
  <c r="A639" i="58" a="1"/>
  <c r="A638" i="58" a="1"/>
  <c r="A637" i="58" a="1"/>
  <c r="A636" i="58" a="1"/>
  <c r="A635" i="58" a="1"/>
  <c r="A634" i="58" a="1"/>
  <c r="A633" i="58" a="1"/>
  <c r="A632" i="58" a="1"/>
  <c r="A631" i="58" a="1"/>
  <c r="A630" i="58" a="1"/>
  <c r="A628" i="58" a="1"/>
  <c r="A627" i="58" a="1"/>
  <c r="A626" i="58" a="1"/>
  <c r="A625" i="58" a="1"/>
  <c r="A624" i="58" a="1"/>
  <c r="A623" i="58" a="1"/>
  <c r="A622" i="58" a="1"/>
  <c r="A621" i="58" a="1"/>
  <c r="A620" i="58" a="1"/>
  <c r="A619" i="58" a="1"/>
  <c r="A618" i="58" a="1"/>
  <c r="A617" i="58" a="1"/>
  <c r="A616" i="58" a="1"/>
  <c r="A615" i="58" a="1"/>
  <c r="A614" i="58" a="1"/>
  <c r="A613" i="58" a="1"/>
  <c r="A612" i="58" a="1"/>
  <c r="A611" i="58" a="1"/>
  <c r="A610" i="58" a="1"/>
  <c r="A609" i="58" a="1"/>
  <c r="A607" i="58" a="1"/>
  <c r="A606" i="58" a="1"/>
  <c r="A605" i="58" a="1"/>
  <c r="A604" i="58" a="1"/>
  <c r="A603" i="58" a="1"/>
  <c r="A602" i="58" a="1"/>
  <c r="A601" i="58" a="1"/>
  <c r="A600" i="58" a="1"/>
  <c r="A599" i="58" a="1"/>
  <c r="A598" i="58" a="1"/>
  <c r="A597" i="58" a="1"/>
  <c r="A596" i="58" a="1"/>
  <c r="A595" i="58" a="1"/>
  <c r="A594" i="58" a="1"/>
  <c r="A593" i="58" a="1"/>
  <c r="A592" i="58" a="1"/>
  <c r="A591" i="58" a="1"/>
  <c r="A590" i="58" a="1"/>
  <c r="A589" i="58" a="1"/>
  <c r="A588" i="58" a="1"/>
  <c r="A587" i="58" a="1"/>
  <c r="A586" i="58" a="1"/>
  <c r="A585" i="58" a="1"/>
  <c r="A584" i="58" a="1"/>
  <c r="A583" i="58" a="1"/>
  <c r="A582" i="58" a="1"/>
  <c r="A581" i="58" a="1"/>
  <c r="A580" i="58" a="1"/>
  <c r="A579" i="58" a="1"/>
  <c r="A578" i="58" a="1"/>
  <c r="A577" i="58" a="1"/>
  <c r="A576" i="58" a="1"/>
  <c r="A575" i="58" a="1"/>
  <c r="A574" i="58" a="1"/>
  <c r="A573" i="58" a="1"/>
  <c r="A572" i="58" a="1"/>
  <c r="A571" i="58" a="1"/>
  <c r="A570" i="58" a="1"/>
  <c r="A569" i="58" a="1"/>
  <c r="A568" i="58" a="1"/>
  <c r="A567" i="58" a="1"/>
  <c r="A566" i="58" a="1"/>
  <c r="A565" i="58" a="1"/>
  <c r="A564" i="58" a="1"/>
  <c r="A563" i="58" a="1"/>
  <c r="A562" i="58" a="1"/>
  <c r="A561" i="58" a="1"/>
  <c r="A560" i="58" a="1"/>
  <c r="A559" i="58" a="1"/>
  <c r="A558" i="58" a="1"/>
  <c r="A557" i="58" a="1"/>
  <c r="A556" i="58" a="1"/>
  <c r="A555" i="58" a="1"/>
  <c r="A554" i="58" a="1"/>
  <c r="A553" i="58" a="1"/>
  <c r="A552" i="58" a="1"/>
  <c r="A551" i="58" a="1"/>
  <c r="A550" i="58" a="1"/>
  <c r="A549" i="58" a="1"/>
  <c r="A548" i="58" a="1"/>
  <c r="A547" i="58" a="1"/>
  <c r="A546" i="58" a="1"/>
  <c r="A545" i="58" a="1"/>
  <c r="A544" i="58" a="1"/>
  <c r="A543" i="58" a="1"/>
  <c r="A542" i="58" a="1"/>
  <c r="A540" i="58" a="1"/>
  <c r="A539" i="58" a="1"/>
  <c r="A538" i="58" a="1"/>
  <c r="A537" i="58" a="1"/>
  <c r="A536" i="58" a="1"/>
  <c r="A535" i="58" a="1"/>
  <c r="A534" i="58" a="1"/>
  <c r="A532" i="58" a="1"/>
  <c r="A531" i="58" a="1"/>
  <c r="A530" i="58" a="1"/>
  <c r="A529" i="58" a="1"/>
  <c r="A528" i="58" a="1"/>
  <c r="A527" i="58" a="1"/>
  <c r="A526" i="58" a="1"/>
  <c r="A525" i="58" a="1"/>
  <c r="A524" i="58" a="1"/>
  <c r="A523" i="58" a="1"/>
  <c r="A522" i="58" a="1"/>
  <c r="A521" i="58" a="1"/>
  <c r="A520" i="58" a="1"/>
  <c r="A519" i="58" a="1"/>
  <c r="A518" i="58" a="1"/>
  <c r="A517" i="58" a="1"/>
  <c r="A516" i="58" a="1"/>
  <c r="A515" i="58" a="1"/>
  <c r="A514" i="58" a="1"/>
  <c r="A513" i="58" a="1"/>
  <c r="A512" i="58" a="1"/>
  <c r="A511" i="58" a="1"/>
  <c r="A510" i="58" a="1"/>
  <c r="A509" i="58" a="1"/>
  <c r="A508" i="58" a="1"/>
  <c r="A507" i="58" a="1"/>
  <c r="A506" i="58" a="1"/>
  <c r="A505" i="58" a="1"/>
  <c r="A504" i="58" a="1"/>
  <c r="A503" i="58" a="1"/>
  <c r="A502" i="58" a="1"/>
  <c r="A501" i="58" a="1"/>
  <c r="A500" i="58" a="1"/>
  <c r="A499" i="58" a="1"/>
  <c r="A498" i="58" a="1"/>
  <c r="A497" i="58" a="1"/>
  <c r="A496" i="58" a="1"/>
  <c r="A495" i="58" a="1"/>
  <c r="A494" i="58" a="1"/>
  <c r="A493" i="58" a="1"/>
  <c r="A492" i="58" a="1"/>
  <c r="A491" i="58" a="1"/>
  <c r="A490" i="58" a="1"/>
  <c r="A489" i="58" a="1"/>
  <c r="A488" i="58" a="1"/>
  <c r="A487" i="58" a="1"/>
  <c r="A486" i="58" a="1"/>
  <c r="A485" i="58" a="1"/>
  <c r="A484" i="58" a="1"/>
  <c r="A483" i="58" a="1"/>
  <c r="A482" i="58" a="1"/>
  <c r="A481" i="58" a="1"/>
  <c r="A480" i="58" a="1"/>
  <c r="A479" i="58" a="1"/>
  <c r="A478" i="58" a="1"/>
  <c r="A477" i="58" a="1"/>
  <c r="A476" i="58" a="1"/>
  <c r="A475" i="58" a="1"/>
  <c r="A474" i="58" a="1"/>
  <c r="A473" i="58" a="1"/>
  <c r="A472" i="58" a="1"/>
  <c r="A471" i="58" a="1"/>
  <c r="A470" i="58" a="1"/>
  <c r="A469" i="58" a="1"/>
  <c r="A468" i="58" a="1"/>
  <c r="A467" i="58" a="1"/>
  <c r="A466" i="58" a="1"/>
  <c r="A465" i="58" a="1"/>
  <c r="A464" i="58" a="1"/>
  <c r="A463" i="58" a="1"/>
  <c r="A462" i="58" a="1"/>
  <c r="A461" i="58" a="1"/>
  <c r="A460" i="58" a="1"/>
  <c r="A459" i="58" a="1"/>
  <c r="A458" i="58" a="1"/>
  <c r="A457" i="58" a="1"/>
  <c r="A456" i="58" a="1"/>
  <c r="A455" i="58" a="1"/>
  <c r="A453" i="58" a="1"/>
  <c r="A452" i="58" a="1"/>
  <c r="A451" i="58" a="1"/>
  <c r="A450" i="58" a="1"/>
  <c r="A449" i="58" a="1"/>
  <c r="A448" i="58" a="1"/>
  <c r="A447" i="58" a="1"/>
  <c r="A446" i="58" a="1"/>
  <c r="A445" i="58" a="1"/>
  <c r="A444" i="58" a="1"/>
  <c r="A443" i="58" a="1"/>
  <c r="A442" i="58" a="1"/>
  <c r="A441" i="58" a="1"/>
  <c r="A440" i="58" a="1"/>
  <c r="A439" i="58" a="1"/>
  <c r="A438" i="58" a="1"/>
  <c r="A437" i="58" a="1"/>
  <c r="A436" i="58" a="1"/>
  <c r="A435" i="58" a="1"/>
  <c r="A434" i="58" a="1"/>
  <c r="A433" i="58" a="1"/>
  <c r="A432" i="58" a="1"/>
  <c r="A431" i="58" a="1"/>
  <c r="A430" i="58" a="1"/>
  <c r="A429" i="58" a="1"/>
  <c r="A428" i="58" a="1"/>
  <c r="A427" i="58" a="1"/>
  <c r="A426" i="58" a="1"/>
  <c r="A425" i="58" a="1"/>
  <c r="A424" i="58" a="1"/>
  <c r="A423" i="58" a="1"/>
  <c r="A422" i="58" a="1"/>
  <c r="A421" i="58" a="1"/>
  <c r="A420" i="58" a="1"/>
  <c r="A419" i="58" a="1"/>
  <c r="A418" i="58" a="1"/>
  <c r="A417" i="58" a="1"/>
  <c r="A416" i="58" a="1"/>
  <c r="A415" i="58" a="1"/>
  <c r="A414" i="58" a="1"/>
  <c r="A413" i="58" a="1"/>
  <c r="A412" i="58" a="1"/>
  <c r="A411" i="58" a="1"/>
  <c r="A410" i="58" a="1"/>
  <c r="F409" i="58"/>
  <c r="A408" i="58" a="1"/>
  <c r="A407" i="58" a="1"/>
  <c r="A406" i="58" a="1"/>
  <c r="A405" i="58" a="1"/>
  <c r="A404" i="58" a="1"/>
  <c r="A403" i="58" a="1"/>
  <c r="A402" i="58" a="1"/>
  <c r="A401" i="58" a="1"/>
  <c r="A400" i="58" a="1"/>
  <c r="A399" i="58" a="1"/>
  <c r="A398" i="58" a="1"/>
  <c r="A397" i="58" a="1"/>
  <c r="A396" i="58" a="1"/>
  <c r="A395" i="58" a="1"/>
  <c r="A394" i="58" a="1"/>
  <c r="A393" i="58" a="1"/>
  <c r="A392" i="58" a="1"/>
  <c r="A391" i="58" a="1"/>
  <c r="A390" i="58" a="1"/>
  <c r="A389" i="58" a="1"/>
  <c r="A388" i="58" a="1"/>
  <c r="A387" i="58" a="1"/>
  <c r="A386" i="58" a="1"/>
  <c r="A385" i="58" a="1"/>
  <c r="A384" i="58" a="1"/>
  <c r="A383" i="58" a="1"/>
  <c r="A382" i="58" a="1"/>
  <c r="A381" i="58" a="1"/>
  <c r="A380" i="58" a="1"/>
  <c r="A379" i="58" a="1"/>
  <c r="A378" i="58" a="1"/>
  <c r="A377" i="58" a="1"/>
  <c r="A376" i="58" a="1"/>
  <c r="A375" i="58" a="1"/>
  <c r="A374" i="58" a="1"/>
  <c r="A373" i="58" a="1"/>
  <c r="A372" i="58" a="1"/>
  <c r="A371" i="58" a="1"/>
  <c r="A370" i="58" a="1"/>
  <c r="A369" i="58" a="1"/>
  <c r="A368" i="58" a="1"/>
  <c r="A367" i="58" a="1"/>
  <c r="A366" i="58" a="1"/>
  <c r="A365" i="58" a="1"/>
  <c r="A364" i="58" a="1"/>
  <c r="A363" i="58" a="1"/>
  <c r="A362" i="58" a="1"/>
  <c r="A361" i="58" a="1"/>
  <c r="A360" i="58" a="1"/>
  <c r="A359" i="58" a="1"/>
  <c r="A358" i="58" a="1"/>
  <c r="A357" i="58" a="1"/>
  <c r="A356" i="58" a="1"/>
  <c r="A355" i="58" a="1"/>
  <c r="A354" i="58" a="1"/>
  <c r="A353" i="58" a="1"/>
  <c r="A352" i="58" a="1"/>
  <c r="A351" i="58" a="1"/>
  <c r="A350" i="58" a="1"/>
  <c r="A349" i="58" a="1"/>
  <c r="A348" i="58" a="1"/>
  <c r="A347" i="58" a="1"/>
  <c r="A346" i="58" a="1"/>
  <c r="A345" i="58" a="1"/>
  <c r="A344" i="58" a="1"/>
  <c r="A343" i="58" a="1"/>
  <c r="A342" i="58" a="1"/>
  <c r="A341" i="58" a="1"/>
  <c r="A340" i="58" a="1"/>
  <c r="A339" i="58" a="1"/>
  <c r="A338" i="58" a="1"/>
  <c r="A337" i="58" a="1"/>
  <c r="A336" i="58" a="1"/>
  <c r="A335" i="58" a="1"/>
  <c r="A334" i="58" a="1"/>
  <c r="A333" i="58" a="1"/>
  <c r="A332" i="58" a="1"/>
  <c r="A331" i="58" a="1"/>
  <c r="A330" i="58" a="1"/>
  <c r="A329" i="58" a="1"/>
  <c r="A328" i="58" a="1"/>
  <c r="A327" i="58" a="1"/>
  <c r="F326" i="58"/>
  <c r="A325" i="58" a="1"/>
  <c r="A324" i="58" a="1"/>
  <c r="A323" i="58" a="1"/>
  <c r="A322" i="58" a="1"/>
  <c r="A321" i="58" a="1"/>
  <c r="A320" i="58" a="1"/>
  <c r="A319" i="58" a="1"/>
  <c r="A318" i="58" a="1"/>
  <c r="A316" i="58" a="1"/>
  <c r="A315" i="58" a="1"/>
  <c r="A314" i="58" a="1"/>
  <c r="A313" i="58" a="1"/>
  <c r="A312" i="58" a="1"/>
  <c r="A311" i="58" a="1"/>
  <c r="A310" i="58" a="1"/>
  <c r="A309" i="58" a="1"/>
  <c r="A308" i="58" a="1"/>
  <c r="A307" i="58" a="1"/>
  <c r="A306" i="58" a="1"/>
  <c r="A305" i="58" a="1"/>
  <c r="A304" i="58" a="1"/>
  <c r="A303" i="58" a="1"/>
  <c r="A302" i="58" a="1"/>
  <c r="A301" i="58" a="1"/>
  <c r="A300" i="58" a="1"/>
  <c r="A299" i="58" a="1"/>
  <c r="A298" i="58" a="1"/>
  <c r="A297" i="58" a="1"/>
  <c r="A296" i="58" a="1"/>
  <c r="A295" i="58" a="1"/>
  <c r="A294" i="58" a="1"/>
  <c r="A293" i="58" a="1"/>
  <c r="F292" i="58"/>
  <c r="A291" i="58" a="1"/>
  <c r="A290" i="58" a="1"/>
  <c r="A289" i="58" a="1"/>
  <c r="A288" i="58" a="1"/>
  <c r="A287" i="58" a="1"/>
  <c r="A286" i="58" a="1"/>
  <c r="A285" i="58" a="1"/>
  <c r="A284" i="58" a="1"/>
  <c r="A283" i="58" a="1"/>
  <c r="A282" i="58" a="1"/>
  <c r="A281" i="58" a="1"/>
  <c r="A280" i="58" a="1"/>
  <c r="A279" i="58" a="1"/>
  <c r="A278" i="58" a="1"/>
  <c r="A277" i="58" a="1"/>
  <c r="A276" i="58" a="1"/>
  <c r="A275" i="58" a="1"/>
  <c r="A274" i="58" a="1"/>
  <c r="A273" i="58" a="1"/>
  <c r="A272" i="58" a="1"/>
  <c r="A271" i="58" a="1"/>
  <c r="F270" i="58"/>
  <c r="A269" i="58" a="1"/>
  <c r="A268" i="58" a="1"/>
  <c r="A267" i="58" a="1"/>
  <c r="A266" i="58" a="1"/>
  <c r="A265" i="58" a="1"/>
  <c r="A264" i="58" a="1"/>
  <c r="A263" i="58" a="1"/>
  <c r="A262" i="58" a="1"/>
  <c r="A261" i="58" a="1"/>
  <c r="A260" i="58" a="1"/>
  <c r="A259" i="58" a="1"/>
  <c r="A258" i="58" a="1"/>
  <c r="F257" i="58"/>
  <c r="F196" i="58"/>
  <c r="A195" i="58" a="1"/>
  <c r="A120" i="58" a="1"/>
  <c r="F119" i="58"/>
  <c r="A118" i="58" a="1"/>
  <c r="A117" i="58" a="1"/>
  <c r="A116" i="58" a="1"/>
  <c r="A114" i="58" a="1"/>
  <c r="A112" i="58" a="1"/>
  <c r="F111" i="58"/>
  <c r="A110" i="58" a="1"/>
  <c r="A109" i="58" a="1"/>
  <c r="A108" i="58" a="1"/>
  <c r="A107" i="58" a="1"/>
  <c r="A106" i="58" a="1"/>
  <c r="A105" i="58" a="1"/>
  <c r="A104" i="58" a="1"/>
  <c r="A103" i="58" a="1"/>
  <c r="A102" i="58" a="1"/>
  <c r="A101" i="58" a="1"/>
  <c r="A100" i="58" a="1"/>
  <c r="A99" i="58" a="1"/>
  <c r="A98" i="58" a="1"/>
  <c r="A97" i="58" a="1"/>
  <c r="A96" i="58" a="1"/>
  <c r="A95" i="58" a="1"/>
  <c r="A94" i="58" a="1"/>
  <c r="A93" i="58" a="1"/>
  <c r="A92" i="58" a="1"/>
  <c r="A91" i="58" a="1"/>
  <c r="A90" i="58" a="1"/>
  <c r="A89" i="58" a="1"/>
  <c r="A88" i="58" a="1"/>
  <c r="A87" i="58" a="1"/>
  <c r="A86" i="58" a="1"/>
  <c r="A85" i="58" a="1"/>
  <c r="A84" i="58" a="1"/>
  <c r="A83" i="58" a="1"/>
  <c r="A82" i="58" a="1"/>
  <c r="A81" i="58" a="1"/>
  <c r="A80" i="58" a="1"/>
  <c r="A79" i="58" a="1"/>
  <c r="A78" i="58" a="1"/>
  <c r="A77" i="58" a="1"/>
  <c r="A76" i="58" a="1"/>
  <c r="A75" i="58" a="1"/>
  <c r="A74" i="58" a="1"/>
  <c r="A73" i="58" a="1"/>
  <c r="A72" i="58" a="1"/>
  <c r="A71" i="58" a="1"/>
  <c r="A70" i="58" a="1"/>
  <c r="A69" i="58" a="1"/>
  <c r="A68" i="58" a="1"/>
  <c r="A67" i="58" a="1"/>
  <c r="A66" i="58" a="1"/>
  <c r="A65" i="58" a="1"/>
  <c r="A64" i="58" a="1"/>
  <c r="A63" i="58" a="1"/>
  <c r="A62" i="58" a="1"/>
  <c r="A61" i="58" a="1"/>
  <c r="A60" i="58" a="1"/>
  <c r="A59" i="58" a="1"/>
  <c r="A58" i="58" a="1"/>
  <c r="A57" i="58" a="1"/>
  <c r="A56" i="58" a="1"/>
  <c r="A55" i="58" a="1"/>
  <c r="F54" i="58"/>
  <c r="A53" i="58" a="1"/>
  <c r="A9" i="58" a="1"/>
  <c r="F7" i="58"/>
  <c r="A7" i="58" a="1"/>
  <c r="B8" i="57"/>
  <c r="A8" i="57"/>
  <c r="N379" i="55"/>
  <c r="M379" i="55"/>
  <c r="L379" i="55"/>
  <c r="K379" i="55"/>
  <c r="J379" i="55"/>
  <c r="I379" i="55"/>
  <c r="H379" i="55"/>
  <c r="A379" i="55"/>
  <c r="A376" i="55" a="1"/>
  <c r="A375" i="55" a="1"/>
  <c r="A374" i="55" a="1"/>
  <c r="A373" i="55" a="1"/>
  <c r="A371" i="55" a="1"/>
  <c r="A370" i="55" a="1"/>
  <c r="A369" i="55" a="1"/>
  <c r="A368" i="55" a="1"/>
  <c r="A367" i="55" a="1"/>
  <c r="A366" i="55" a="1"/>
  <c r="A365" i="55" a="1"/>
  <c r="A364" i="55" a="1"/>
  <c r="A363" i="55" a="1"/>
  <c r="A362" i="55" a="1"/>
  <c r="A361" i="55" a="1"/>
  <c r="A360" i="55" a="1"/>
  <c r="A359" i="55" a="1"/>
  <c r="F358" i="55"/>
  <c r="A357" i="55" a="1"/>
  <c r="A356" i="55" a="1"/>
  <c r="A355" i="55" a="1"/>
  <c r="A354" i="55" a="1"/>
  <c r="A353" i="55" a="1"/>
  <c r="A351" i="55" a="1"/>
  <c r="A350" i="55" a="1"/>
  <c r="A349" i="55" a="1"/>
  <c r="A348" i="55" a="1"/>
  <c r="A347" i="55" a="1"/>
  <c r="A346" i="55" a="1"/>
  <c r="A345" i="55" a="1"/>
  <c r="A344" i="55" a="1"/>
  <c r="A343" i="55" a="1"/>
  <c r="A342" i="55" a="1"/>
  <c r="A341" i="55" a="1"/>
  <c r="A340" i="55" a="1"/>
  <c r="A339" i="55" a="1"/>
  <c r="A338" i="55" a="1"/>
  <c r="A337" i="55" a="1"/>
  <c r="A336" i="55" a="1"/>
  <c r="A335" i="55" a="1"/>
  <c r="A334" i="55" a="1"/>
  <c r="A333" i="55" a="1"/>
  <c r="A332" i="55" a="1"/>
  <c r="A331" i="55" a="1"/>
  <c r="A330" i="55" a="1"/>
  <c r="A329" i="55" a="1"/>
  <c r="A328" i="55" a="1"/>
  <c r="A327" i="55" a="1"/>
  <c r="A326" i="55" a="1"/>
  <c r="A325" i="55" a="1"/>
  <c r="A324" i="55" a="1"/>
  <c r="A323" i="55" a="1"/>
  <c r="A322" i="55" a="1"/>
  <c r="A321" i="55" a="1"/>
  <c r="A320" i="55" a="1"/>
  <c r="A319" i="55" a="1"/>
  <c r="A318" i="55" a="1"/>
  <c r="A317" i="55" a="1"/>
  <c r="A316" i="55" a="1"/>
  <c r="A315" i="55" a="1"/>
  <c r="A314" i="55" a="1"/>
  <c r="A313" i="55" a="1"/>
  <c r="A312" i="55" a="1"/>
  <c r="A311" i="55" a="1"/>
  <c r="A310" i="55" a="1"/>
  <c r="A309" i="55" a="1"/>
  <c r="A308" i="55" a="1"/>
  <c r="F307" i="55"/>
  <c r="A306" i="55" a="1"/>
  <c r="A305" i="55" a="1"/>
  <c r="A304" i="55" a="1"/>
  <c r="A303" i="55" a="1"/>
  <c r="A302" i="55" a="1"/>
  <c r="A300" i="55" a="1"/>
  <c r="A299" i="55" a="1"/>
  <c r="A298" i="55" a="1"/>
  <c r="A297" i="55" a="1"/>
  <c r="A296" i="55" a="1"/>
  <c r="A295" i="55" a="1"/>
  <c r="A294" i="55" a="1"/>
  <c r="A293" i="55" a="1"/>
  <c r="A292" i="55" a="1"/>
  <c r="A291" i="55" a="1"/>
  <c r="A290" i="55" a="1"/>
  <c r="A289" i="55" a="1"/>
  <c r="A288" i="55" a="1"/>
  <c r="A287" i="55" a="1"/>
  <c r="A286" i="55" a="1"/>
  <c r="A285" i="55" a="1"/>
  <c r="A284" i="55" a="1"/>
  <c r="A283" i="55" a="1"/>
  <c r="A282" i="55" a="1"/>
  <c r="A281" i="55" a="1"/>
  <c r="A280" i="55" a="1"/>
  <c r="A279" i="55" a="1"/>
  <c r="A278" i="55" a="1"/>
  <c r="F277" i="55"/>
  <c r="A276" i="55" a="1"/>
  <c r="A275" i="55" a="1"/>
  <c r="A274" i="55" a="1"/>
  <c r="A273" i="55" a="1"/>
  <c r="A272" i="55" a="1"/>
  <c r="A270" i="55" a="1"/>
  <c r="A269" i="55" a="1"/>
  <c r="A268" i="55" a="1"/>
  <c r="A267" i="55" a="1"/>
  <c r="A266" i="55" a="1"/>
  <c r="A265" i="55" a="1"/>
  <c r="A264" i="55" a="1"/>
  <c r="A263" i="55" a="1"/>
  <c r="A262" i="55" a="1"/>
  <c r="A261" i="55" a="1"/>
  <c r="A260" i="55" a="1"/>
  <c r="A259" i="55" a="1"/>
  <c r="A258" i="55" a="1"/>
  <c r="A257" i="55" a="1"/>
  <c r="A256" i="55" a="1"/>
  <c r="A255" i="55" a="1"/>
  <c r="F254" i="55"/>
  <c r="A253" i="55" a="1"/>
  <c r="A252" i="55" a="1"/>
  <c r="A251" i="55" a="1"/>
  <c r="A250" i="55" a="1"/>
  <c r="A249" i="55" a="1"/>
  <c r="A247" i="55" a="1"/>
  <c r="A246" i="55" a="1"/>
  <c r="A245" i="55" a="1"/>
  <c r="A244" i="55" a="1"/>
  <c r="A243" i="55" a="1"/>
  <c r="A242" i="55" a="1"/>
  <c r="A241" i="55" a="1"/>
  <c r="A240" i="55" a="1"/>
  <c r="A239" i="55" a="1"/>
  <c r="A238" i="55" a="1"/>
  <c r="A237" i="55" a="1"/>
  <c r="A236" i="55" a="1"/>
  <c r="A235" i="55" a="1"/>
  <c r="A234" i="55" a="1"/>
  <c r="A233" i="55" a="1"/>
  <c r="A232" i="55" a="1"/>
  <c r="A231" i="55" a="1"/>
  <c r="A230" i="55" a="1"/>
  <c r="A229" i="55" a="1"/>
  <c r="A228" i="55" a="1"/>
  <c r="A227" i="55" a="1"/>
  <c r="A226" i="55" a="1"/>
  <c r="A225" i="55" a="1"/>
  <c r="A224" i="55" a="1"/>
  <c r="A223" i="55" a="1"/>
  <c r="A222" i="55" a="1"/>
  <c r="A221" i="55" a="1"/>
  <c r="A220" i="55" a="1"/>
  <c r="A219" i="55" a="1"/>
  <c r="A218" i="55" a="1"/>
  <c r="A217" i="55" a="1"/>
  <c r="A216" i="55" a="1"/>
  <c r="A215" i="55" a="1"/>
  <c r="A214" i="55" a="1"/>
  <c r="A213" i="55" a="1"/>
  <c r="A212" i="55" a="1"/>
  <c r="A211" i="55" a="1"/>
  <c r="A210" i="55" a="1"/>
  <c r="A209" i="55" a="1"/>
  <c r="A208" i="55" a="1"/>
  <c r="A207" i="55" a="1"/>
  <c r="A206" i="55" a="1"/>
  <c r="A205" i="55" a="1"/>
  <c r="A204" i="55" a="1"/>
  <c r="A203" i="55" a="1"/>
  <c r="A202" i="55" a="1"/>
  <c r="A201" i="55" a="1"/>
  <c r="A200" i="55" a="1"/>
  <c r="F199" i="55"/>
  <c r="A198" i="55" a="1"/>
  <c r="A197" i="55" a="1"/>
  <c r="A196" i="55" a="1"/>
  <c r="A195" i="55" a="1"/>
  <c r="A194" i="55" a="1"/>
  <c r="A193" i="55" a="1"/>
  <c r="A192" i="55" a="1"/>
  <c r="A191" i="55" a="1"/>
  <c r="A190" i="55" a="1"/>
  <c r="A189" i="55" a="1"/>
  <c r="A188" i="55" a="1"/>
  <c r="A187" i="55" a="1"/>
  <c r="A186" i="55" a="1"/>
  <c r="A185" i="55" a="1"/>
  <c r="A184" i="55" a="1"/>
  <c r="A183" i="55" a="1"/>
  <c r="A182" i="55" a="1"/>
  <c r="A181" i="55" a="1"/>
  <c r="A180" i="55" a="1"/>
  <c r="A179" i="55" a="1"/>
  <c r="A178" i="55" a="1"/>
  <c r="A177" i="55" a="1"/>
  <c r="A176" i="55" a="1"/>
  <c r="A175" i="55" a="1"/>
  <c r="A174" i="55" a="1"/>
  <c r="A173" i="55" a="1"/>
  <c r="A172" i="55" a="1"/>
  <c r="F171" i="55"/>
  <c r="A170" i="55" a="1"/>
  <c r="A169" i="55" a="1"/>
  <c r="F168" i="55"/>
  <c r="A167" i="55" a="1"/>
  <c r="A166" i="55" a="1"/>
  <c r="F165" i="55"/>
  <c r="A164" i="55" a="1"/>
  <c r="A163" i="55" a="1"/>
  <c r="A162" i="55" a="1"/>
  <c r="A161" i="55" a="1"/>
  <c r="A160" i="55" a="1"/>
  <c r="A159" i="55" a="1"/>
  <c r="A158" i="55" a="1"/>
  <c r="A157" i="55" a="1"/>
  <c r="F156" i="55"/>
  <c r="A155" i="55" a="1"/>
  <c r="A154" i="55" a="1"/>
  <c r="F153" i="55"/>
  <c r="A152" i="55" a="1"/>
  <c r="A151" i="55" a="1"/>
  <c r="F150" i="55"/>
  <c r="A149" i="55" a="1"/>
  <c r="A148" i="55" a="1"/>
  <c r="A147" i="55" a="1"/>
  <c r="A146" i="55" a="1"/>
  <c r="A145" i="55" a="1"/>
  <c r="A143" i="55" a="1"/>
  <c r="A142" i="55" a="1"/>
  <c r="A141" i="55" a="1"/>
  <c r="A140" i="55" a="1"/>
  <c r="A139" i="55" a="1"/>
  <c r="A138" i="55" a="1"/>
  <c r="A137" i="55" a="1"/>
  <c r="A136" i="55" a="1"/>
  <c r="A135" i="55" a="1"/>
  <c r="A134" i="55" a="1"/>
  <c r="A133" i="55" a="1"/>
  <c r="A132" i="55" a="1"/>
  <c r="A131" i="55" a="1"/>
  <c r="A130" i="55" a="1"/>
  <c r="A129" i="55" a="1"/>
  <c r="A128" i="55" a="1"/>
  <c r="A127" i="55" a="1"/>
  <c r="A126" i="55" a="1"/>
  <c r="A125" i="55" a="1"/>
  <c r="A124" i="55" a="1"/>
  <c r="A123" i="55" a="1"/>
  <c r="A122" i="55" a="1"/>
  <c r="A121" i="55" a="1"/>
  <c r="A120" i="55" a="1"/>
  <c r="A119" i="55" a="1"/>
  <c r="A118" i="55" a="1"/>
  <c r="A117" i="55" a="1"/>
  <c r="A116" i="55" a="1"/>
  <c r="A115" i="55" a="1"/>
  <c r="A114" i="55" a="1"/>
  <c r="A113" i="55" a="1"/>
  <c r="A112" i="55" a="1"/>
  <c r="A111" i="55" a="1"/>
  <c r="A110" i="55" a="1"/>
  <c r="A109" i="55" a="1"/>
  <c r="A108" i="55" a="1"/>
  <c r="A107" i="55" a="1"/>
  <c r="A106" i="55" a="1"/>
  <c r="A105" i="55" a="1"/>
  <c r="A104" i="55" a="1"/>
  <c r="A103" i="55" a="1"/>
  <c r="A102" i="55" a="1"/>
  <c r="A101" i="55" a="1"/>
  <c r="A100" i="55" a="1"/>
  <c r="A99" i="55" a="1"/>
  <c r="A98" i="55" a="1"/>
  <c r="A97" i="55" a="1"/>
  <c r="A96" i="55" a="1"/>
  <c r="A95" i="55" a="1"/>
  <c r="A94" i="55" a="1"/>
  <c r="A93" i="55" a="1"/>
  <c r="A92" i="55" a="1"/>
  <c r="A91" i="55" a="1"/>
  <c r="A90" i="55" a="1"/>
  <c r="F89" i="55"/>
  <c r="A88" i="55" a="1"/>
  <c r="A87" i="55" a="1"/>
  <c r="F86" i="55"/>
  <c r="A85" i="55" a="1"/>
  <c r="A84" i="55" a="1"/>
  <c r="F83" i="55"/>
  <c r="A82" i="55" a="1"/>
  <c r="A81" i="55" a="1"/>
  <c r="F80" i="55"/>
  <c r="A79" i="55" a="1"/>
  <c r="A78" i="55" a="1"/>
  <c r="F77" i="55"/>
  <c r="A76" i="55" a="1"/>
  <c r="A75" i="55" a="1"/>
  <c r="F74" i="55"/>
  <c r="A73" i="55" a="1"/>
  <c r="A72" i="55" a="1"/>
  <c r="F71" i="55"/>
  <c r="A70" i="55" a="1"/>
  <c r="A69" i="55" a="1"/>
  <c r="F68" i="55"/>
  <c r="A67" i="55" a="1"/>
  <c r="A66" i="55" a="1"/>
  <c r="F65" i="55"/>
  <c r="A64" i="55" a="1"/>
  <c r="A63" i="55" a="1"/>
  <c r="A62" i="55" a="1"/>
  <c r="A61" i="55" a="1"/>
  <c r="A60" i="55" a="1"/>
  <c r="A59" i="55" a="1"/>
  <c r="A58" i="55" a="1"/>
  <c r="A57" i="55" a="1"/>
  <c r="F56" i="55"/>
  <c r="A55" i="55" a="1"/>
  <c r="A54" i="55" a="1"/>
  <c r="F53" i="55"/>
  <c r="A52" i="55" a="1"/>
  <c r="A51" i="55" a="1"/>
  <c r="F50" i="55"/>
  <c r="A49" i="55" a="1"/>
  <c r="A48" i="55" a="1"/>
  <c r="F47" i="55"/>
  <c r="A46" i="55" a="1"/>
  <c r="A45" i="55" a="1"/>
  <c r="A44" i="55" a="1"/>
  <c r="A43" i="55" a="1"/>
  <c r="A42" i="55" a="1"/>
  <c r="A41" i="55" a="1"/>
  <c r="A40" i="55" a="1"/>
  <c r="F39" i="55"/>
  <c r="A38" i="55" a="1"/>
  <c r="A37" i="55" a="1"/>
  <c r="A36" i="55" a="1"/>
  <c r="A35" i="55" a="1"/>
  <c r="A34" i="55" a="1"/>
  <c r="A32" i="55" a="1"/>
  <c r="A31" i="55" a="1"/>
  <c r="A30" i="55" a="1"/>
  <c r="A29" i="55" a="1"/>
  <c r="A28" i="55" a="1"/>
  <c r="A27" i="55" a="1"/>
  <c r="A26" i="55" a="1"/>
  <c r="A25" i="55" a="1"/>
  <c r="A24" i="55" a="1"/>
  <c r="A23" i="55" a="1"/>
  <c r="A22" i="55" a="1"/>
  <c r="A21" i="55" a="1"/>
  <c r="A20" i="55" a="1"/>
  <c r="A19" i="55" a="1"/>
  <c r="A18" i="55" a="1"/>
  <c r="A17" i="55" a="1"/>
  <c r="A16" i="55" a="1"/>
  <c r="A15" i="55" a="1"/>
  <c r="A14" i="55" a="1"/>
  <c r="A13" i="55" a="1"/>
  <c r="A12" i="55" a="1"/>
  <c r="A11" i="55" a="1"/>
  <c r="F10" i="55"/>
  <c r="A9" i="55" a="1"/>
  <c r="A8" i="55" a="1"/>
  <c r="F7" i="55"/>
  <c r="A6" i="55" a="1"/>
  <c r="B8" i="54"/>
  <c r="A8" i="54"/>
  <c r="A355" i="52" a="1"/>
  <c r="A347" i="52" a="1"/>
  <c r="A338" i="52" a="1"/>
  <c r="A330" i="52" a="1"/>
  <c r="A377" i="52" a="1"/>
  <c r="A376" i="52" a="1"/>
  <c r="A375" i="52" a="1"/>
  <c r="A374" i="52" a="1"/>
  <c r="A372" i="52" a="1"/>
  <c r="A371" i="52" a="1"/>
  <c r="A370" i="52" a="1"/>
  <c r="A369" i="52" a="1"/>
  <c r="A368" i="52" a="1"/>
  <c r="A367" i="52" a="1"/>
  <c r="A366" i="52" a="1"/>
  <c r="A365" i="52" a="1"/>
  <c r="A364" i="52" a="1"/>
  <c r="A363" i="52" a="1"/>
  <c r="A362" i="52" a="1"/>
  <c r="A361" i="52" a="1"/>
  <c r="A360" i="52" a="1"/>
  <c r="A359" i="52" a="1"/>
  <c r="A358" i="52" a="1"/>
  <c r="A357" i="52" a="1"/>
  <c r="A356" i="52" a="1"/>
  <c r="A354" i="52" a="1"/>
  <c r="A353" i="52" a="1"/>
  <c r="A352" i="52" a="1"/>
  <c r="A351" i="52" a="1"/>
  <c r="A350" i="52" a="1"/>
  <c r="A349" i="52" a="1"/>
  <c r="A348" i="52" a="1"/>
  <c r="A346" i="52" a="1"/>
  <c r="A345" i="52" a="1"/>
  <c r="A344" i="52" a="1"/>
  <c r="A343" i="52" a="1"/>
  <c r="A342" i="52" a="1"/>
  <c r="A341" i="52" a="1"/>
  <c r="A340" i="52" a="1"/>
  <c r="A337" i="52" a="1"/>
  <c r="A336" i="52" a="1"/>
  <c r="A335" i="52" a="1"/>
  <c r="A334" i="52" a="1"/>
  <c r="A333" i="52" a="1"/>
  <c r="A332" i="52" a="1"/>
  <c r="A331" i="52" a="1"/>
  <c r="A329" i="52" a="1"/>
  <c r="A328" i="52" a="1"/>
  <c r="A327" i="52" a="1"/>
  <c r="A326" i="52" a="1"/>
  <c r="A324" i="52" a="1"/>
  <c r="A323" i="52" a="1"/>
  <c r="A322" i="52" a="1"/>
  <c r="A321" i="52" a="1"/>
  <c r="A320" i="52" a="1"/>
  <c r="A318" i="52" a="1"/>
  <c r="A317" i="52" a="1"/>
  <c r="A316" i="52" a="1"/>
  <c r="A315" i="52" a="1"/>
  <c r="A314" i="52" a="1"/>
  <c r="A313" i="52" a="1"/>
  <c r="A312" i="52" a="1"/>
  <c r="A311" i="52" a="1"/>
  <c r="A310" i="52" a="1"/>
  <c r="A309" i="52" a="1"/>
  <c r="A308" i="52" a="1"/>
  <c r="A307" i="52" a="1"/>
  <c r="A306" i="52" a="1"/>
  <c r="A305" i="52" a="1"/>
  <c r="A304" i="52" a="1"/>
  <c r="A303" i="52" a="1"/>
  <c r="A302" i="52" a="1"/>
  <c r="A301" i="52" a="1"/>
  <c r="A300" i="52" a="1"/>
  <c r="A299" i="52" a="1"/>
  <c r="A298" i="52" a="1"/>
  <c r="A297" i="52" a="1"/>
  <c r="A296" i="52" a="1"/>
  <c r="A295" i="52" a="1"/>
  <c r="A294" i="52" a="1"/>
  <c r="A293" i="52" a="1"/>
  <c r="A292" i="52" a="1"/>
  <c r="A291" i="52" a="1"/>
  <c r="A290" i="52" a="1"/>
  <c r="A289" i="52" a="1"/>
  <c r="A288" i="52" a="1"/>
  <c r="A287" i="52" a="1"/>
  <c r="A286" i="52" a="1"/>
  <c r="A285" i="52" a="1"/>
  <c r="A284" i="52" a="1"/>
  <c r="A283" i="52" a="1"/>
  <c r="A282" i="52" a="1"/>
  <c r="A281" i="52" a="1"/>
  <c r="A280" i="52" a="1"/>
  <c r="A279" i="52" a="1"/>
  <c r="A277" i="52" a="1"/>
  <c r="A276" i="52" a="1"/>
  <c r="A275" i="52" a="1"/>
  <c r="A274" i="52" a="1"/>
  <c r="A273" i="52" a="1"/>
  <c r="A271" i="52" a="1"/>
  <c r="A270" i="52" a="1"/>
  <c r="A269" i="52" a="1"/>
  <c r="A268" i="52" a="1"/>
  <c r="A267" i="52" a="1"/>
  <c r="A266" i="52" a="1"/>
  <c r="A265" i="52" a="1"/>
  <c r="A264" i="52" a="1"/>
  <c r="A263" i="52" a="1"/>
  <c r="A262" i="52" a="1"/>
  <c r="A261" i="52" a="1"/>
  <c r="A260" i="52" a="1"/>
  <c r="A259" i="52" a="1"/>
  <c r="A258" i="52" a="1"/>
  <c r="A257" i="52" a="1"/>
  <c r="A256" i="52" a="1"/>
  <c r="A255" i="52" a="1"/>
  <c r="A254" i="52" a="1"/>
  <c r="A253" i="52" a="1"/>
  <c r="A252" i="52" a="1"/>
  <c r="A251" i="52" a="1"/>
  <c r="A250" i="52" a="1"/>
  <c r="A249" i="52" a="1"/>
  <c r="A248" i="52" a="1"/>
  <c r="A247" i="52" a="1"/>
  <c r="A246" i="52" a="1"/>
  <c r="A245" i="52" a="1"/>
  <c r="A244" i="52" a="1"/>
  <c r="A243" i="52" a="1"/>
  <c r="A242" i="52" a="1"/>
  <c r="A241" i="52" a="1"/>
  <c r="A240" i="52" a="1"/>
  <c r="A238" i="52" a="1"/>
  <c r="A237" i="52" a="1"/>
  <c r="A236" i="52" a="1"/>
  <c r="A235" i="52" a="1"/>
  <c r="A234" i="52" a="1"/>
  <c r="A233" i="52" a="1"/>
  <c r="A232" i="52" a="1"/>
  <c r="A231" i="52" a="1"/>
  <c r="A230" i="52" a="1"/>
  <c r="A229" i="52" a="1"/>
  <c r="A228" i="52" a="1"/>
  <c r="A227" i="52" a="1"/>
  <c r="A226" i="52" a="1"/>
  <c r="A225" i="52" a="1"/>
  <c r="A224" i="52" a="1"/>
  <c r="A223" i="52" a="1"/>
  <c r="A222" i="52" a="1"/>
  <c r="A221" i="52" a="1"/>
  <c r="A220" i="52" a="1"/>
  <c r="A219" i="52" a="1"/>
  <c r="A218" i="52" a="1"/>
  <c r="A217" i="52" a="1"/>
  <c r="A216" i="52" a="1"/>
  <c r="A215" i="52" a="1"/>
  <c r="A214" i="52" a="1"/>
  <c r="A213" i="52" a="1"/>
  <c r="A212" i="52" a="1"/>
  <c r="A211" i="52" a="1"/>
  <c r="A210" i="52" a="1"/>
  <c r="A209" i="52" a="1"/>
  <c r="A208" i="52" a="1"/>
  <c r="A207" i="52" a="1"/>
  <c r="A206" i="52" a="1"/>
  <c r="A205" i="52" a="1"/>
  <c r="A204" i="52" a="1"/>
  <c r="A203" i="52" a="1"/>
  <c r="A202" i="52" a="1"/>
  <c r="A201" i="52" a="1"/>
  <c r="A200" i="52" a="1"/>
  <c r="A199" i="52" a="1"/>
  <c r="A198" i="52" a="1"/>
  <c r="A197" i="52" a="1"/>
  <c r="A196" i="52" a="1"/>
  <c r="A195" i="52" a="1"/>
  <c r="A194" i="52" a="1"/>
  <c r="A193" i="52" a="1"/>
  <c r="A192" i="52" a="1"/>
  <c r="A191" i="52" a="1"/>
  <c r="A190" i="52" a="1"/>
  <c r="A189" i="52" a="1"/>
  <c r="A188" i="52" a="1"/>
  <c r="A187" i="52" a="1"/>
  <c r="A186" i="52" a="1"/>
  <c r="A185" i="52" a="1"/>
  <c r="A184" i="52" a="1"/>
  <c r="A183" i="52" a="1"/>
  <c r="A182" i="52" a="1"/>
  <c r="A181" i="52" a="1"/>
  <c r="A180" i="52" a="1"/>
  <c r="A179" i="52" a="1"/>
  <c r="A178" i="52" a="1"/>
  <c r="A177" i="52" a="1"/>
  <c r="A176" i="52" a="1"/>
  <c r="A175" i="52" a="1"/>
  <c r="A174" i="52" a="1"/>
  <c r="A173" i="52" a="1"/>
  <c r="A172" i="52" a="1"/>
  <c r="A171" i="52" a="1"/>
  <c r="A170" i="52" a="1"/>
  <c r="A169" i="52" a="1"/>
  <c r="A168" i="52" a="1"/>
  <c r="A166" i="52" a="1"/>
  <c r="A165" i="52" a="1"/>
  <c r="A164" i="52" a="1"/>
  <c r="A163" i="52" a="1"/>
  <c r="A162" i="52" a="1"/>
  <c r="A160" i="52" a="1"/>
  <c r="A159" i="52" a="1"/>
  <c r="A158" i="52" a="1"/>
  <c r="A157" i="52" a="1"/>
  <c r="A156" i="52" a="1"/>
  <c r="A155" i="52" a="1"/>
  <c r="A154" i="52" a="1"/>
  <c r="A153" i="52" a="1"/>
  <c r="A152" i="52" a="1"/>
  <c r="A151" i="52" a="1"/>
  <c r="A150" i="52" a="1"/>
  <c r="A149" i="52" a="1"/>
  <c r="A148" i="52" a="1"/>
  <c r="A147" i="52" a="1"/>
  <c r="A146" i="52" a="1"/>
  <c r="A145" i="52" a="1"/>
  <c r="A144" i="52" a="1"/>
  <c r="A143" i="52" a="1"/>
  <c r="A142" i="52" a="1"/>
  <c r="A141" i="52" a="1"/>
  <c r="A140" i="52" a="1"/>
  <c r="A139" i="52" a="1"/>
  <c r="A138" i="52" a="1"/>
  <c r="A137" i="52" a="1"/>
  <c r="A136" i="52" a="1"/>
  <c r="A134" i="52" a="1"/>
  <c r="A133" i="52" a="1"/>
  <c r="A132" i="52" a="1"/>
  <c r="A131" i="52" a="1"/>
  <c r="A130" i="52" a="1"/>
  <c r="A128" i="52" a="1"/>
  <c r="A127" i="52" a="1"/>
  <c r="A126" i="52" a="1"/>
  <c r="A125" i="52" a="1"/>
  <c r="A124" i="52" a="1"/>
  <c r="A123" i="52" a="1"/>
  <c r="A122" i="52" a="1"/>
  <c r="A121" i="52" a="1"/>
  <c r="A120" i="52" a="1"/>
  <c r="A119" i="52" a="1"/>
  <c r="A118" i="52" a="1"/>
  <c r="A117" i="52" a="1"/>
  <c r="A116" i="52" a="1"/>
  <c r="A115" i="52" a="1"/>
  <c r="A114" i="52" a="1"/>
  <c r="A113" i="52" a="1"/>
  <c r="A112" i="52" a="1"/>
  <c r="A111" i="52" a="1"/>
  <c r="A110" i="52" a="1"/>
  <c r="A109" i="52" a="1"/>
  <c r="A108" i="52" a="1"/>
  <c r="A107" i="52" a="1"/>
  <c r="A106" i="52" a="1"/>
  <c r="A105" i="52" a="1"/>
  <c r="A104" i="52" a="1"/>
  <c r="A103" i="52" a="1"/>
  <c r="A102" i="52" a="1"/>
  <c r="A101" i="52" a="1"/>
  <c r="A100" i="52" a="1"/>
  <c r="A99" i="52" a="1"/>
  <c r="A98" i="52" a="1"/>
  <c r="A97" i="52" a="1"/>
  <c r="A96" i="52" a="1"/>
  <c r="A95" i="52" a="1"/>
  <c r="A94" i="52" a="1"/>
  <c r="A93" i="52" a="1"/>
  <c r="A92" i="52" a="1"/>
  <c r="A91" i="52" a="1"/>
  <c r="A90" i="52" a="1"/>
  <c r="A89" i="52" a="1"/>
  <c r="A88" i="52" a="1"/>
  <c r="A87" i="52" a="1"/>
  <c r="A86" i="52" a="1"/>
  <c r="A85" i="52" a="1"/>
  <c r="A84" i="52" a="1"/>
  <c r="A83" i="52" a="1"/>
  <c r="A82" i="52" a="1"/>
  <c r="A81" i="52" a="1"/>
  <c r="A80" i="52" a="1"/>
  <c r="A79" i="52" a="1"/>
  <c r="A78" i="52" a="1"/>
  <c r="A77" i="52" a="1"/>
  <c r="A76" i="52" a="1"/>
  <c r="A75" i="52" a="1"/>
  <c r="A74" i="52" a="1"/>
  <c r="A73" i="52" a="1"/>
  <c r="A72" i="52" a="1"/>
  <c r="A71" i="52" a="1"/>
  <c r="A70" i="52" a="1"/>
  <c r="A69" i="52" a="1"/>
  <c r="A68" i="52" a="1"/>
  <c r="A67" i="52" a="1"/>
  <c r="A66" i="52" a="1"/>
  <c r="A65" i="52" a="1"/>
  <c r="A64" i="52" a="1"/>
  <c r="A63" i="52" a="1"/>
  <c r="A62" i="52" a="1"/>
  <c r="A61" i="52" a="1"/>
  <c r="A60" i="52" a="1"/>
  <c r="A59" i="52" a="1"/>
  <c r="A58" i="52" a="1"/>
  <c r="A57" i="52" a="1"/>
  <c r="A56" i="52" a="1"/>
  <c r="A55" i="52" a="1"/>
  <c r="A54" i="52" a="1"/>
  <c r="A53" i="52" a="1"/>
  <c r="A52" i="52" a="1"/>
  <c r="A51" i="52" a="1"/>
  <c r="A50" i="52" a="1"/>
  <c r="A49" i="52" a="1"/>
  <c r="A48" i="52" a="1"/>
  <c r="A47" i="52" a="1"/>
  <c r="A46" i="52" a="1"/>
  <c r="A45" i="52" a="1"/>
  <c r="A44" i="52" a="1"/>
  <c r="A43" i="52" a="1"/>
  <c r="A42" i="52" a="1"/>
  <c r="A41" i="52" a="1"/>
  <c r="A40" i="52" a="1"/>
  <c r="A39" i="52" a="1"/>
  <c r="A38" i="52" a="1"/>
  <c r="A37" i="52" a="1"/>
  <c r="A36" i="52" a="1"/>
  <c r="A35" i="52" a="1"/>
  <c r="A34" i="52" a="1"/>
  <c r="A33" i="52" a="1"/>
  <c r="A32" i="52" a="1"/>
  <c r="A31" i="52" a="1"/>
  <c r="A30" i="52" a="1"/>
  <c r="A29" i="52" a="1"/>
  <c r="A28" i="52" a="1"/>
  <c r="A27" i="52" a="1"/>
  <c r="A26" i="52" a="1"/>
  <c r="A25" i="52" a="1"/>
  <c r="A24" i="52" a="1"/>
  <c r="A23" i="52" a="1"/>
  <c r="A22" i="52" a="1"/>
  <c r="A21" i="52" a="1"/>
  <c r="A20" i="52" a="1"/>
  <c r="A19" i="52" a="1"/>
  <c r="A18" i="52" a="1"/>
  <c r="A17" i="52" a="1"/>
  <c r="A16" i="52" a="1"/>
  <c r="A15" i="52" a="1"/>
  <c r="A14" i="52" a="1"/>
  <c r="A13" i="52" a="1"/>
  <c r="A12" i="52" a="1"/>
  <c r="A11" i="52" a="1"/>
  <c r="A10" i="52" a="1"/>
  <c r="A9" i="52" a="1"/>
  <c r="A8" i="52" a="1"/>
  <c r="A13" i="69" l="1" a="1"/>
  <c r="E12" i="61"/>
  <c r="E13" i="61" s="1"/>
  <c r="E18" i="61" s="1"/>
  <c r="F673" i="58"/>
  <c r="F379" i="55"/>
  <c r="C8" i="54" s="1"/>
  <c r="C9" i="54" s="1"/>
  <c r="G379" i="55"/>
  <c r="G168" i="52"/>
  <c r="A18" i="69" l="1" a="1"/>
  <c r="E12" i="53"/>
  <c r="E13" i="53" s="1"/>
  <c r="E15" i="53" s="1"/>
  <c r="E18" i="53" s="1"/>
  <c r="C9" i="62"/>
  <c r="E17" i="64"/>
  <c r="B8" i="50"/>
  <c r="A8" i="50"/>
  <c r="N380" i="52"/>
  <c r="C18" i="50" s="1"/>
  <c r="M380" i="52"/>
  <c r="C17" i="50" s="1"/>
  <c r="L380" i="52"/>
  <c r="C16" i="50" s="1"/>
  <c r="K380" i="52"/>
  <c r="C15" i="50" s="1"/>
  <c r="J380" i="52"/>
  <c r="C14" i="50" s="1"/>
  <c r="I380" i="52"/>
  <c r="C13" i="50" s="1"/>
  <c r="H380" i="52"/>
  <c r="C12" i="50" s="1"/>
  <c r="A380" i="52"/>
  <c r="G326" i="52"/>
  <c r="F325" i="52"/>
  <c r="G279" i="52"/>
  <c r="F278" i="52"/>
  <c r="G240" i="52"/>
  <c r="F239" i="52"/>
  <c r="F167" i="52"/>
  <c r="G136" i="52"/>
  <c r="F135" i="52"/>
  <c r="G8" i="52"/>
  <c r="F7" i="52"/>
  <c r="A6" i="52" a="1"/>
  <c r="A24" i="69" l="1" a="1"/>
  <c r="A29" i="69" s="1" a="1"/>
  <c r="F380" i="52"/>
  <c r="C8" i="50" s="1"/>
  <c r="G380" i="52"/>
  <c r="F14" i="40" l="1"/>
  <c r="F9" i="40"/>
  <c r="F19" i="28"/>
  <c r="F21" i="28" s="1"/>
  <c r="F6" i="36"/>
  <c r="F26" i="49"/>
  <c r="B35" i="1" l="1"/>
  <c r="B34" i="1"/>
  <c r="B33" i="1"/>
  <c r="B32" i="1"/>
  <c r="B31" i="1"/>
  <c r="B30" i="1"/>
  <c r="B29" i="1"/>
  <c r="E35" i="1"/>
  <c r="E34" i="1"/>
  <c r="E33" i="1"/>
  <c r="E31" i="1"/>
  <c r="E29" i="1"/>
  <c r="E30" i="1"/>
  <c r="A997" i="43" a="1"/>
  <c r="A995" i="43" a="1"/>
  <c r="A993" i="43" a="1"/>
  <c r="A992" i="43" a="1"/>
  <c r="A991" i="43" a="1"/>
  <c r="A990" i="43" a="1"/>
  <c r="A989" i="43" a="1"/>
  <c r="A987" i="43" a="1"/>
  <c r="A986" i="43" a="1"/>
  <c r="A985" i="43" a="1"/>
  <c r="A984" i="43" a="1"/>
  <c r="A983" i="43" a="1"/>
  <c r="A981" i="43" a="1"/>
  <c r="A980" i="43" a="1"/>
  <c r="A979" i="43" a="1"/>
  <c r="A978" i="43" a="1"/>
  <c r="A977" i="43" a="1"/>
  <c r="A976" i="43" a="1"/>
  <c r="A975" i="43" a="1"/>
  <c r="A974" i="43" a="1"/>
  <c r="A973" i="43" a="1"/>
  <c r="A972" i="43" a="1"/>
  <c r="A971" i="43" a="1"/>
  <c r="A970" i="43" a="1"/>
  <c r="A969" i="43" a="1"/>
  <c r="A968" i="43" a="1"/>
  <c r="A967" i="43" a="1"/>
  <c r="A966" i="43" a="1"/>
  <c r="A965" i="43" a="1"/>
  <c r="F996" i="43"/>
  <c r="F994" i="43"/>
  <c r="F992" i="43"/>
  <c r="F986" i="43"/>
  <c r="F980" i="43"/>
  <c r="E32" i="1" l="1"/>
  <c r="E36" i="1" s="1"/>
  <c r="E38" i="1" s="1"/>
  <c r="E41" i="1" s="1"/>
  <c r="C19" i="50"/>
  <c r="F68" i="32"/>
  <c r="F69" i="32"/>
  <c r="F70" i="32"/>
  <c r="F71" i="32"/>
  <c r="F72" i="32"/>
  <c r="F73" i="32"/>
  <c r="F74" i="32"/>
  <c r="F75" i="32"/>
  <c r="F76" i="32"/>
  <c r="F77" i="32"/>
  <c r="F78" i="32"/>
  <c r="F79" i="32"/>
  <c r="F80" i="32"/>
  <c r="F81" i="32"/>
  <c r="F82" i="32"/>
  <c r="F83" i="32"/>
  <c r="F84" i="32"/>
  <c r="F41" i="32"/>
  <c r="F42" i="32"/>
  <c r="F43" i="32"/>
  <c r="F44" i="32"/>
  <c r="F45" i="32"/>
  <c r="F46" i="32"/>
  <c r="F47" i="32"/>
  <c r="F48" i="32"/>
  <c r="F49" i="32"/>
  <c r="F50" i="32"/>
  <c r="F51" i="32"/>
  <c r="F52" i="32"/>
  <c r="F53" i="32"/>
  <c r="F54" i="32"/>
  <c r="F55" i="32"/>
  <c r="F56" i="32"/>
  <c r="F57" i="32"/>
  <c r="F96" i="48"/>
  <c r="F78" i="48"/>
  <c r="F79" i="48"/>
  <c r="F80" i="48"/>
  <c r="F13" i="49"/>
  <c r="E15" i="36"/>
  <c r="E14" i="36"/>
  <c r="E13" i="36"/>
  <c r="E11" i="36"/>
  <c r="F8" i="36"/>
  <c r="F13" i="36" s="1"/>
  <c r="D34" i="29" s="1"/>
  <c r="F27" i="49"/>
  <c r="F30" i="49" s="1"/>
  <c r="E24" i="49"/>
  <c r="F17" i="49"/>
  <c r="F16" i="49"/>
  <c r="F15" i="49"/>
  <c r="F11" i="49"/>
  <c r="E9" i="49"/>
  <c r="F9" i="49" s="1"/>
  <c r="F94" i="48"/>
  <c r="F93" i="48"/>
  <c r="F92" i="48"/>
  <c r="F91" i="48"/>
  <c r="F90" i="48"/>
  <c r="F89" i="48"/>
  <c r="F88" i="48"/>
  <c r="F77" i="48"/>
  <c r="F76" i="48"/>
  <c r="E74" i="48"/>
  <c r="E73" i="48"/>
  <c r="E70" i="48"/>
  <c r="F67" i="48"/>
  <c r="F66" i="48"/>
  <c r="F65" i="48"/>
  <c r="F64" i="48"/>
  <c r="F63" i="48"/>
  <c r="F62" i="48"/>
  <c r="E53" i="48"/>
  <c r="F51" i="48"/>
  <c r="F50" i="48"/>
  <c r="F49" i="48"/>
  <c r="E45" i="48"/>
  <c r="E43" i="48"/>
  <c r="F41" i="48"/>
  <c r="F40" i="48"/>
  <c r="F39" i="48"/>
  <c r="F37" i="48"/>
  <c r="E34" i="48"/>
  <c r="E33" i="48"/>
  <c r="E32" i="48"/>
  <c r="E30" i="48"/>
  <c r="F28" i="48"/>
  <c r="F27" i="48"/>
  <c r="F26" i="48"/>
  <c r="F25" i="48"/>
  <c r="E24" i="48"/>
  <c r="E21" i="48"/>
  <c r="E20" i="48"/>
  <c r="F15" i="48"/>
  <c r="F14" i="48"/>
  <c r="F13" i="48"/>
  <c r="F12" i="48"/>
  <c r="E10" i="48"/>
  <c r="F10" i="48" s="1"/>
  <c r="E9" i="48"/>
  <c r="F9" i="48" s="1"/>
  <c r="F74" i="35"/>
  <c r="F73" i="35"/>
  <c r="F72" i="35"/>
  <c r="F71" i="35"/>
  <c r="F70" i="35"/>
  <c r="F69" i="35"/>
  <c r="F68" i="35"/>
  <c r="F67" i="35"/>
  <c r="F66" i="35"/>
  <c r="F65" i="35"/>
  <c r="E63" i="35"/>
  <c r="E62" i="35"/>
  <c r="E59" i="35"/>
  <c r="F56" i="35"/>
  <c r="F55" i="35"/>
  <c r="F54" i="35"/>
  <c r="F53" i="35"/>
  <c r="F52" i="35"/>
  <c r="F51" i="35"/>
  <c r="F50" i="35"/>
  <c r="F49" i="35"/>
  <c r="F48" i="35"/>
  <c r="F47" i="35"/>
  <c r="F46" i="35"/>
  <c r="E37" i="35"/>
  <c r="F35" i="35"/>
  <c r="F34" i="35"/>
  <c r="F33" i="35"/>
  <c r="E29" i="35"/>
  <c r="E27" i="35"/>
  <c r="F25" i="35"/>
  <c r="F24" i="35"/>
  <c r="F27" i="35" s="1"/>
  <c r="E21" i="35"/>
  <c r="E20" i="35"/>
  <c r="E19" i="35"/>
  <c r="E17" i="35"/>
  <c r="F15" i="35"/>
  <c r="F14" i="35"/>
  <c r="F13" i="35"/>
  <c r="F12" i="35"/>
  <c r="E11" i="35"/>
  <c r="E8" i="35"/>
  <c r="E7" i="35"/>
  <c r="E51" i="34"/>
  <c r="F48" i="34"/>
  <c r="F47" i="34"/>
  <c r="F46" i="34"/>
  <c r="F45" i="34"/>
  <c r="F44" i="34"/>
  <c r="F43" i="34"/>
  <c r="E34" i="34"/>
  <c r="F32" i="34"/>
  <c r="F31" i="34"/>
  <c r="F30" i="34"/>
  <c r="E26" i="34"/>
  <c r="E24" i="34"/>
  <c r="F22" i="34"/>
  <c r="F24" i="34" s="1"/>
  <c r="E19" i="34"/>
  <c r="E18" i="34"/>
  <c r="E17" i="34"/>
  <c r="E15" i="34"/>
  <c r="F13" i="34"/>
  <c r="F12" i="34"/>
  <c r="E8" i="34"/>
  <c r="E7" i="34"/>
  <c r="E34" i="33"/>
  <c r="F32" i="33"/>
  <c r="F31" i="33"/>
  <c r="F30" i="33"/>
  <c r="F22" i="33"/>
  <c r="F24" i="33" s="1"/>
  <c r="F13" i="33"/>
  <c r="F12" i="33"/>
  <c r="E11" i="33"/>
  <c r="E8" i="33"/>
  <c r="E7" i="33"/>
  <c r="F254" i="32"/>
  <c r="F256" i="32" s="1"/>
  <c r="F246" i="32"/>
  <c r="F240" i="32"/>
  <c r="F239" i="32"/>
  <c r="F238" i="32"/>
  <c r="F237" i="32"/>
  <c r="E230" i="32"/>
  <c r="F228" i="32"/>
  <c r="F227" i="32"/>
  <c r="F226" i="32"/>
  <c r="F225" i="32"/>
  <c r="F224" i="32"/>
  <c r="F223" i="32"/>
  <c r="F222" i="32"/>
  <c r="E213" i="32"/>
  <c r="F211" i="32"/>
  <c r="F210" i="32"/>
  <c r="F209" i="32"/>
  <c r="F208" i="32"/>
  <c r="E203" i="32"/>
  <c r="F200" i="32"/>
  <c r="F199" i="32"/>
  <c r="F198" i="32"/>
  <c r="F139" i="32"/>
  <c r="F138" i="32"/>
  <c r="F137" i="32"/>
  <c r="F136" i="32"/>
  <c r="F135" i="32"/>
  <c r="F134" i="32"/>
  <c r="F133" i="32"/>
  <c r="F132" i="32"/>
  <c r="F131" i="32"/>
  <c r="F130" i="32"/>
  <c r="E128" i="32"/>
  <c r="E127" i="32"/>
  <c r="E126" i="32"/>
  <c r="E124" i="32"/>
  <c r="F123" i="32"/>
  <c r="F122" i="32"/>
  <c r="F121" i="32"/>
  <c r="F119" i="32"/>
  <c r="E116" i="32"/>
  <c r="E115" i="32"/>
  <c r="E114" i="32"/>
  <c r="E112" i="32"/>
  <c r="F110" i="32"/>
  <c r="F109" i="32"/>
  <c r="F108" i="32"/>
  <c r="F107" i="32"/>
  <c r="F106" i="32"/>
  <c r="F105" i="32"/>
  <c r="F104" i="32"/>
  <c r="F103" i="32"/>
  <c r="F102" i="32"/>
  <c r="F101" i="32"/>
  <c r="F100" i="32"/>
  <c r="F99" i="32"/>
  <c r="F98" i="32"/>
  <c r="E94" i="32"/>
  <c r="E93" i="32"/>
  <c r="F67" i="32"/>
  <c r="E65" i="32"/>
  <c r="F65" i="32" s="1"/>
  <c r="E64" i="32"/>
  <c r="F64" i="32" s="1"/>
  <c r="F58" i="32"/>
  <c r="F40" i="32"/>
  <c r="E38" i="32"/>
  <c r="F38" i="32" s="1"/>
  <c r="E37" i="32"/>
  <c r="F37" i="32" s="1"/>
  <c r="F30" i="32"/>
  <c r="F29" i="32"/>
  <c r="F28" i="32"/>
  <c r="F27" i="32"/>
  <c r="F26" i="32"/>
  <c r="F25" i="32"/>
  <c r="F24" i="32"/>
  <c r="F23" i="32"/>
  <c r="F22" i="32"/>
  <c r="F21" i="32"/>
  <c r="F20" i="32"/>
  <c r="F19" i="32"/>
  <c r="F18" i="32"/>
  <c r="F17" i="32"/>
  <c r="F16" i="32"/>
  <c r="F15" i="32"/>
  <c r="F14" i="32"/>
  <c r="F13" i="32"/>
  <c r="F12" i="32"/>
  <c r="E10" i="32"/>
  <c r="F10" i="32" s="1"/>
  <c r="E9" i="32"/>
  <c r="F9" i="32" s="1"/>
  <c r="E177" i="31"/>
  <c r="F176" i="31"/>
  <c r="E176" i="31"/>
  <c r="F174" i="31"/>
  <c r="E174" i="31"/>
  <c r="E173" i="31"/>
  <c r="E170" i="31"/>
  <c r="F168" i="31"/>
  <c r="F167" i="31"/>
  <c r="F166" i="31"/>
  <c r="E163" i="31"/>
  <c r="F159" i="31"/>
  <c r="F161" i="31" s="1"/>
  <c r="F153" i="31"/>
  <c r="F152" i="31"/>
  <c r="F151" i="31"/>
  <c r="F150" i="31"/>
  <c r="F149" i="31"/>
  <c r="F148" i="31"/>
  <c r="F147" i="31"/>
  <c r="F146" i="31"/>
  <c r="F145" i="31"/>
  <c r="F144" i="31"/>
  <c r="F137" i="31"/>
  <c r="F136" i="31"/>
  <c r="F135" i="31"/>
  <c r="F134" i="31"/>
  <c r="F133" i="31"/>
  <c r="F132" i="31"/>
  <c r="F125" i="31"/>
  <c r="F124" i="31"/>
  <c r="F123" i="31"/>
  <c r="F116" i="31"/>
  <c r="F115" i="31"/>
  <c r="F114" i="31"/>
  <c r="F113" i="31"/>
  <c r="F112" i="31"/>
  <c r="F111" i="31"/>
  <c r="F110" i="31"/>
  <c r="F109" i="31"/>
  <c r="F108" i="31"/>
  <c r="F107" i="31"/>
  <c r="F106" i="31"/>
  <c r="F105" i="31"/>
  <c r="F104" i="31"/>
  <c r="E99" i="31"/>
  <c r="E98" i="31"/>
  <c r="F96" i="31"/>
  <c r="F95" i="31"/>
  <c r="F94" i="31"/>
  <c r="E92" i="31"/>
  <c r="E91" i="31"/>
  <c r="E88" i="31"/>
  <c r="F86" i="31"/>
  <c r="F85" i="31"/>
  <c r="F84" i="31"/>
  <c r="F83" i="31"/>
  <c r="F82" i="31"/>
  <c r="F81" i="31"/>
  <c r="E79" i="31"/>
  <c r="E78" i="31"/>
  <c r="F74" i="31"/>
  <c r="F73" i="31"/>
  <c r="F72" i="31"/>
  <c r="F71" i="31"/>
  <c r="F70" i="31"/>
  <c r="F69" i="31"/>
  <c r="F68" i="31"/>
  <c r="F67" i="31"/>
  <c r="F66" i="31"/>
  <c r="F65" i="31"/>
  <c r="F59" i="31"/>
  <c r="F58" i="31"/>
  <c r="F57" i="31"/>
  <c r="F51" i="31"/>
  <c r="F50" i="31"/>
  <c r="F49" i="31"/>
  <c r="F48" i="31"/>
  <c r="F47" i="31"/>
  <c r="F46" i="31"/>
  <c r="F45" i="31"/>
  <c r="F43" i="31"/>
  <c r="F42" i="31"/>
  <c r="F41" i="31"/>
  <c r="F40" i="31"/>
  <c r="F39" i="31"/>
  <c r="F37" i="31"/>
  <c r="F36" i="31"/>
  <c r="F26" i="31"/>
  <c r="F21" i="31"/>
  <c r="F20" i="31"/>
  <c r="F19" i="31"/>
  <c r="F18" i="31"/>
  <c r="F17" i="31"/>
  <c r="F16" i="31"/>
  <c r="F15" i="31"/>
  <c r="F14" i="31"/>
  <c r="F13" i="31"/>
  <c r="E204" i="30"/>
  <c r="E201" i="30"/>
  <c r="F199" i="30"/>
  <c r="F198" i="30"/>
  <c r="F197" i="30"/>
  <c r="F196" i="30"/>
  <c r="E192" i="30"/>
  <c r="F188" i="30"/>
  <c r="F187" i="30"/>
  <c r="F185" i="30"/>
  <c r="F184" i="30"/>
  <c r="E183" i="30"/>
  <c r="E182" i="30"/>
  <c r="E179" i="30"/>
  <c r="F176" i="30"/>
  <c r="F175" i="30"/>
  <c r="F174" i="30"/>
  <c r="F173" i="30"/>
  <c r="F172" i="30"/>
  <c r="F171" i="30"/>
  <c r="F170" i="30"/>
  <c r="F169" i="30"/>
  <c r="F168" i="30"/>
  <c r="F167" i="30"/>
  <c r="F166" i="30"/>
  <c r="F165" i="30"/>
  <c r="F164" i="30"/>
  <c r="F163" i="30"/>
  <c r="F162" i="30"/>
  <c r="F161" i="30"/>
  <c r="F160" i="30"/>
  <c r="F159" i="30"/>
  <c r="F158" i="30"/>
  <c r="F157" i="30"/>
  <c r="F156" i="30"/>
  <c r="F155" i="30"/>
  <c r="E153" i="30"/>
  <c r="E152" i="30"/>
  <c r="E151" i="30"/>
  <c r="E149" i="30"/>
  <c r="F147" i="30"/>
  <c r="F146" i="30"/>
  <c r="F145" i="30"/>
  <c r="F142" i="30"/>
  <c r="F141" i="30"/>
  <c r="E138" i="30"/>
  <c r="E137" i="30"/>
  <c r="E136" i="30"/>
  <c r="E134" i="30"/>
  <c r="F132" i="30"/>
  <c r="F131" i="30"/>
  <c r="F130" i="30"/>
  <c r="F129" i="30"/>
  <c r="F128" i="30"/>
  <c r="F127" i="30"/>
  <c r="F126" i="30"/>
  <c r="F125" i="30"/>
  <c r="F124" i="30"/>
  <c r="F123" i="30"/>
  <c r="F122" i="30"/>
  <c r="F121" i="30"/>
  <c r="F120" i="30"/>
  <c r="F119" i="30"/>
  <c r="F118" i="30"/>
  <c r="F117" i="30"/>
  <c r="F116" i="30"/>
  <c r="F115" i="30"/>
  <c r="F114" i="30"/>
  <c r="F113" i="30"/>
  <c r="E112" i="30"/>
  <c r="E109" i="30"/>
  <c r="E108" i="30"/>
  <c r="E105" i="30"/>
  <c r="F99" i="30"/>
  <c r="F98" i="30"/>
  <c r="F97" i="30"/>
  <c r="F96" i="30"/>
  <c r="F95" i="30"/>
  <c r="F94" i="30"/>
  <c r="F93" i="30"/>
  <c r="F92" i="30"/>
  <c r="F91" i="30"/>
  <c r="F90" i="30"/>
  <c r="F89" i="30"/>
  <c r="F88" i="30"/>
  <c r="F87" i="30"/>
  <c r="F86" i="30"/>
  <c r="F85" i="30"/>
  <c r="F84" i="30"/>
  <c r="F83" i="30"/>
  <c r="F82" i="30"/>
  <c r="F81" i="30"/>
  <c r="F80" i="30"/>
  <c r="F79" i="30"/>
  <c r="F78" i="30"/>
  <c r="F77" i="30"/>
  <c r="F76" i="30"/>
  <c r="F75" i="30"/>
  <c r="F74" i="30"/>
  <c r="F73" i="30"/>
  <c r="F72" i="30"/>
  <c r="F71" i="30"/>
  <c r="F70" i="30"/>
  <c r="F69" i="30"/>
  <c r="F68" i="30"/>
  <c r="F67" i="30"/>
  <c r="E66" i="30"/>
  <c r="F66" i="30" s="1"/>
  <c r="E65" i="30"/>
  <c r="F65" i="30" s="1"/>
  <c r="E64" i="30"/>
  <c r="F64" i="30" s="1"/>
  <c r="F58" i="30"/>
  <c r="F57" i="30"/>
  <c r="F56" i="30"/>
  <c r="F55" i="30"/>
  <c r="F54" i="30"/>
  <c r="F53" i="30"/>
  <c r="F52" i="30"/>
  <c r="F51" i="30"/>
  <c r="F50" i="30"/>
  <c r="F49" i="30"/>
  <c r="F48" i="30"/>
  <c r="F47" i="30"/>
  <c r="F46" i="30"/>
  <c r="F45" i="30"/>
  <c r="F44" i="30"/>
  <c r="F43" i="30"/>
  <c r="F42" i="30"/>
  <c r="F41" i="30"/>
  <c r="F40" i="30"/>
  <c r="F39" i="30"/>
  <c r="F38" i="30"/>
  <c r="F37" i="30"/>
  <c r="F36" i="30"/>
  <c r="F35" i="30"/>
  <c r="F34" i="30"/>
  <c r="F33" i="30"/>
  <c r="F32" i="30"/>
  <c r="F31" i="30"/>
  <c r="F30" i="30"/>
  <c r="F29" i="30"/>
  <c r="F28" i="30"/>
  <c r="F27" i="30"/>
  <c r="F26" i="30"/>
  <c r="E25" i="30"/>
  <c r="F25" i="30" s="1"/>
  <c r="E24" i="30"/>
  <c r="F24" i="30" s="1"/>
  <c r="E23" i="30"/>
  <c r="F23" i="30" s="1"/>
  <c r="F18" i="30"/>
  <c r="F17" i="30"/>
  <c r="F16" i="30"/>
  <c r="F15" i="30"/>
  <c r="F14" i="30"/>
  <c r="E12" i="30"/>
  <c r="F12" i="30" s="1"/>
  <c r="E11" i="30"/>
  <c r="F11" i="30" s="1"/>
  <c r="F49" i="34" l="1"/>
  <c r="F51" i="34" s="1"/>
  <c r="F53" i="48"/>
  <c r="F34" i="34"/>
  <c r="F17" i="35"/>
  <c r="F30" i="48"/>
  <c r="F43" i="48"/>
  <c r="F19" i="30"/>
  <c r="F21" i="30" s="1"/>
  <c r="F241" i="32"/>
  <c r="F248" i="32" s="1"/>
  <c r="F127" i="31"/>
  <c r="F134" i="30"/>
  <c r="F95" i="48"/>
  <c r="F154" i="31"/>
  <c r="F76" i="31"/>
  <c r="F53" i="31"/>
  <c r="F15" i="33"/>
  <c r="F88" i="31"/>
  <c r="F61" i="31"/>
  <c r="F201" i="30"/>
  <c r="C9" i="50"/>
  <c r="E17" i="1"/>
  <c r="F34" i="33"/>
  <c r="F76" i="35"/>
  <c r="F15" i="34"/>
  <c r="F59" i="34" s="1"/>
  <c r="D26" i="29" s="1"/>
  <c r="F37" i="35"/>
  <c r="F68" i="48"/>
  <c r="F70" i="48" s="1"/>
  <c r="F230" i="32"/>
  <c r="F98" i="48"/>
  <c r="F112" i="32"/>
  <c r="F22" i="31"/>
  <c r="F28" i="31" s="1"/>
  <c r="F97" i="31"/>
  <c r="F99" i="31" s="1"/>
  <c r="F213" i="32"/>
  <c r="F57" i="35"/>
  <c r="F59" i="35" s="1"/>
  <c r="F117" i="31"/>
  <c r="F119" i="31" s="1"/>
  <c r="F170" i="31"/>
  <c r="F124" i="32"/>
  <c r="F16" i="48"/>
  <c r="F18" i="48" s="1"/>
  <c r="F59" i="32"/>
  <c r="F61" i="32" s="1"/>
  <c r="F85" i="32"/>
  <c r="F87" i="32" s="1"/>
  <c r="F31" i="32"/>
  <c r="F33" i="32" s="1"/>
  <c r="F81" i="48"/>
  <c r="F18" i="49"/>
  <c r="F149" i="30"/>
  <c r="F201" i="32"/>
  <c r="F203" i="32" s="1"/>
  <c r="F156" i="31"/>
  <c r="F138" i="31"/>
  <c r="F140" i="31" s="1"/>
  <c r="F100" i="30"/>
  <c r="F102" i="30" s="1"/>
  <c r="F189" i="30"/>
  <c r="F192" i="30" s="1"/>
  <c r="F177" i="30"/>
  <c r="F179" i="30" s="1"/>
  <c r="F59" i="30"/>
  <c r="F61" i="30" s="1"/>
  <c r="F38" i="33" l="1"/>
  <c r="D24" i="29" s="1"/>
  <c r="F80" i="35"/>
  <c r="D28" i="29" s="1"/>
  <c r="F20" i="49"/>
  <c r="F35" i="49" s="1"/>
  <c r="D32" i="29" s="1"/>
  <c r="F105" i="30"/>
  <c r="F206" i="30" s="1"/>
  <c r="D18" i="29" s="1"/>
  <c r="F83" i="48"/>
  <c r="F89" i="32"/>
  <c r="F175" i="31"/>
  <c r="D20" i="29" s="1"/>
  <c r="A15" i="41" a="1"/>
  <c r="F260" i="32" l="1"/>
  <c r="D22" i="29" s="1"/>
  <c r="F103" i="48"/>
  <c r="D30" i="29" s="1"/>
  <c r="D36" i="29" l="1"/>
  <c r="D39" i="29" s="1"/>
  <c r="E14" i="1" l="1"/>
  <c r="F69" i="28" l="1"/>
  <c r="F71" i="28" s="1"/>
  <c r="A9" i="46"/>
  <c r="F7" i="46"/>
  <c r="A7" i="46" a="1"/>
  <c r="F6" i="46"/>
  <c r="A6" i="46" a="1"/>
  <c r="A76" i="45"/>
  <c r="F74" i="45"/>
  <c r="A74" i="45" a="1"/>
  <c r="F73" i="45"/>
  <c r="A73" i="45" a="1"/>
  <c r="F72" i="45"/>
  <c r="F71" i="45"/>
  <c r="A71" i="45" a="1"/>
  <c r="F70" i="45"/>
  <c r="A70" i="45" a="1"/>
  <c r="F69" i="45"/>
  <c r="F68" i="45"/>
  <c r="A68" i="45" a="1"/>
  <c r="F67" i="45"/>
  <c r="A67" i="45" a="1"/>
  <c r="F66" i="45"/>
  <c r="A66" i="45" a="1"/>
  <c r="F65" i="45"/>
  <c r="A65" i="45" a="1"/>
  <c r="F64" i="45"/>
  <c r="A64" i="45" a="1"/>
  <c r="F63" i="45"/>
  <c r="F62" i="45"/>
  <c r="A62" i="45" a="1"/>
  <c r="F61" i="45"/>
  <c r="A61" i="45" a="1"/>
  <c r="F60" i="45"/>
  <c r="A60" i="45" a="1"/>
  <c r="F59" i="45"/>
  <c r="A59" i="45" a="1"/>
  <c r="F58" i="45"/>
  <c r="A58" i="45" a="1"/>
  <c r="F57" i="45"/>
  <c r="F56" i="45"/>
  <c r="A56" i="45" a="1"/>
  <c r="F55" i="45"/>
  <c r="A55" i="45" a="1"/>
  <c r="F54" i="45"/>
  <c r="F53" i="45"/>
  <c r="A53" i="45" a="1"/>
  <c r="F52" i="45"/>
  <c r="A52" i="45" a="1"/>
  <c r="F51" i="45"/>
  <c r="F50" i="45"/>
  <c r="A50" i="45" a="1"/>
  <c r="F49" i="45"/>
  <c r="A49" i="45" a="1"/>
  <c r="F48" i="45"/>
  <c r="A48" i="45" a="1"/>
  <c r="F47" i="45"/>
  <c r="A47" i="45" a="1"/>
  <c r="F46" i="45"/>
  <c r="A46" i="45" a="1"/>
  <c r="F45" i="45"/>
  <c r="A45" i="45" a="1"/>
  <c r="F44" i="45"/>
  <c r="A44" i="45" a="1"/>
  <c r="F43" i="45"/>
  <c r="A43" i="45" a="1"/>
  <c r="F42" i="45"/>
  <c r="A42" i="45" a="1"/>
  <c r="F41" i="45"/>
  <c r="A41" i="45" a="1"/>
  <c r="F40" i="45"/>
  <c r="A40" i="45" a="1"/>
  <c r="F39" i="45"/>
  <c r="F38" i="45"/>
  <c r="A38" i="45" a="1"/>
  <c r="F37" i="45"/>
  <c r="F36" i="45"/>
  <c r="A36" i="45" a="1"/>
  <c r="F35" i="45"/>
  <c r="A35" i="45" a="1"/>
  <c r="F34" i="45"/>
  <c r="A34" i="45" a="1"/>
  <c r="F33" i="45"/>
  <c r="A33" i="45" a="1"/>
  <c r="F32" i="45"/>
  <c r="A32" i="45" a="1"/>
  <c r="A31" i="45" a="1"/>
  <c r="A30" i="45" a="1"/>
  <c r="A29" i="45" a="1"/>
  <c r="A28" i="45" a="1"/>
  <c r="A27" i="45" a="1"/>
  <c r="A26" i="45" a="1"/>
  <c r="A25" i="45" a="1"/>
  <c r="F24" i="45"/>
  <c r="F23" i="45"/>
  <c r="A23" i="45" a="1"/>
  <c r="F22" i="45"/>
  <c r="F21" i="45"/>
  <c r="A21" i="45" a="1"/>
  <c r="F20" i="45"/>
  <c r="A20" i="45" a="1"/>
  <c r="F18" i="45"/>
  <c r="A18" i="45" a="1"/>
  <c r="F17" i="45"/>
  <c r="A17" i="45" a="1"/>
  <c r="F16" i="45"/>
  <c r="A16" i="45" a="1"/>
  <c r="F15" i="45"/>
  <c r="A15" i="45" a="1"/>
  <c r="F14" i="45"/>
  <c r="A14" i="45" a="1"/>
  <c r="F13" i="45"/>
  <c r="A13" i="45" a="1"/>
  <c r="F12" i="45"/>
  <c r="A12" i="45" a="1"/>
  <c r="F11" i="45"/>
  <c r="A11" i="45" a="1"/>
  <c r="F10" i="45"/>
  <c r="A10" i="45" a="1"/>
  <c r="F9" i="45"/>
  <c r="A9" i="45" a="1"/>
  <c r="F8" i="45"/>
  <c r="A8" i="45" a="1"/>
  <c r="F7" i="45"/>
  <c r="A7" i="45" a="1"/>
  <c r="F6" i="45"/>
  <c r="A6" i="45" a="1"/>
  <c r="A74" i="44"/>
  <c r="F72" i="44"/>
  <c r="F71" i="44"/>
  <c r="A71" i="44" a="1"/>
  <c r="F70" i="44"/>
  <c r="A70" i="44" a="1"/>
  <c r="F69" i="44"/>
  <c r="A69" i="44" a="1"/>
  <c r="F68" i="44"/>
  <c r="A68" i="44" a="1"/>
  <c r="F67" i="44"/>
  <c r="A67" i="44" a="1"/>
  <c r="F66" i="44"/>
  <c r="A66" i="44" a="1"/>
  <c r="F65" i="44"/>
  <c r="A65" i="44" a="1"/>
  <c r="F64" i="44"/>
  <c r="A64" i="44" a="1"/>
  <c r="F63" i="44"/>
  <c r="A63" i="44" a="1"/>
  <c r="F62" i="44"/>
  <c r="F61" i="44"/>
  <c r="A61" i="44" a="1"/>
  <c r="F60" i="44"/>
  <c r="F59" i="44"/>
  <c r="A59" i="44" a="1"/>
  <c r="F58" i="44"/>
  <c r="A58" i="44" a="1"/>
  <c r="F57" i="44"/>
  <c r="F55" i="44"/>
  <c r="F54" i="44"/>
  <c r="A54" i="44" a="1"/>
  <c r="F53" i="44"/>
  <c r="F52" i="44"/>
  <c r="A52" i="44" a="1"/>
  <c r="F51" i="44"/>
  <c r="F50" i="44"/>
  <c r="A50" i="44" a="1"/>
  <c r="F49" i="44"/>
  <c r="A48" i="44" a="1"/>
  <c r="F47" i="44"/>
  <c r="A47" i="44" a="1"/>
  <c r="F46" i="44"/>
  <c r="A46" i="44" a="1"/>
  <c r="F45" i="44"/>
  <c r="A45" i="44" a="1"/>
  <c r="F44" i="44"/>
  <c r="A44" i="44" a="1"/>
  <c r="F43" i="44"/>
  <c r="A43" i="44" a="1"/>
  <c r="F42" i="44"/>
  <c r="A42" i="44" a="1"/>
  <c r="F41" i="44"/>
  <c r="F40" i="44"/>
  <c r="A40" i="44" a="1"/>
  <c r="F39" i="44"/>
  <c r="A39" i="44" a="1"/>
  <c r="F38" i="44"/>
  <c r="A38" i="44" a="1"/>
  <c r="F37" i="44"/>
  <c r="A37" i="44" a="1"/>
  <c r="F36" i="44"/>
  <c r="A36" i="44" a="1"/>
  <c r="F35" i="44"/>
  <c r="A35" i="44" a="1"/>
  <c r="F34" i="44"/>
  <c r="A34" i="44" a="1"/>
  <c r="F33" i="44"/>
  <c r="F32" i="44"/>
  <c r="A32" i="44" a="1"/>
  <c r="F31" i="44"/>
  <c r="A31" i="44" a="1"/>
  <c r="F30" i="44"/>
  <c r="A30" i="44" a="1"/>
  <c r="F29" i="44"/>
  <c r="A29" i="44" a="1"/>
  <c r="F28" i="44"/>
  <c r="A28" i="44" a="1"/>
  <c r="F27" i="44"/>
  <c r="A27" i="44" a="1"/>
  <c r="F26" i="44"/>
  <c r="A26" i="44" a="1"/>
  <c r="F25" i="44"/>
  <c r="A25" i="44" a="1"/>
  <c r="F24" i="44"/>
  <c r="A24" i="44" a="1"/>
  <c r="F23" i="44"/>
  <c r="A23" i="44" a="1"/>
  <c r="F22" i="44"/>
  <c r="A22" i="44" a="1"/>
  <c r="F21" i="44"/>
  <c r="A21" i="44" a="1"/>
  <c r="F20" i="44"/>
  <c r="F19" i="44"/>
  <c r="A19" i="44" a="1"/>
  <c r="F18" i="44"/>
  <c r="A18" i="44" a="1"/>
  <c r="F17" i="44"/>
  <c r="A17" i="44" a="1"/>
  <c r="F16" i="44"/>
  <c r="A16" i="44" a="1"/>
  <c r="F15" i="44"/>
  <c r="A15" i="44" a="1"/>
  <c r="F14" i="44"/>
  <c r="A14" i="44" a="1"/>
  <c r="F13" i="44"/>
  <c r="A12" i="44" a="1"/>
  <c r="F11" i="44"/>
  <c r="A11" i="44" a="1"/>
  <c r="F10" i="44"/>
  <c r="A10" i="44" a="1"/>
  <c r="F9" i="44"/>
  <c r="A9" i="44" a="1"/>
  <c r="F8" i="44"/>
  <c r="A8" i="44" a="1"/>
  <c r="F7" i="44"/>
  <c r="A7" i="44" a="1"/>
  <c r="F6" i="44"/>
  <c r="A6" i="44" a="1"/>
  <c r="A1019" i="43"/>
  <c r="F1017" i="43"/>
  <c r="F1016" i="43"/>
  <c r="A1016" i="43" a="1"/>
  <c r="F1015" i="43"/>
  <c r="A1015" i="43" a="1"/>
  <c r="F1014" i="43"/>
  <c r="A1014" i="43" a="1"/>
  <c r="F1013" i="43"/>
  <c r="A1013" i="43" a="1"/>
  <c r="F1012" i="43"/>
  <c r="A1012" i="43" a="1"/>
  <c r="F1011" i="43"/>
  <c r="A1011" i="43" a="1"/>
  <c r="F1010" i="43"/>
  <c r="A1010" i="43" a="1"/>
  <c r="F1009" i="43"/>
  <c r="A1009" i="43" a="1"/>
  <c r="F1008" i="43"/>
  <c r="F1007" i="43"/>
  <c r="A1007" i="43" a="1"/>
  <c r="F1006" i="43"/>
  <c r="A1006" i="43" a="1"/>
  <c r="F1005" i="43"/>
  <c r="A1005" i="43" a="1"/>
  <c r="F1004" i="43"/>
  <c r="F1003" i="43"/>
  <c r="A1003" i="43" a="1"/>
  <c r="F1002" i="43"/>
  <c r="A1002" i="43" a="1"/>
  <c r="F1001" i="43"/>
  <c r="A1001" i="43" a="1"/>
  <c r="F1000" i="43"/>
  <c r="F999" i="43"/>
  <c r="A999" i="43" a="1"/>
  <c r="F998" i="43"/>
  <c r="F963" i="43"/>
  <c r="A963" i="43" a="1"/>
  <c r="F962" i="43"/>
  <c r="A962" i="43" a="1"/>
  <c r="F961" i="43"/>
  <c r="A961" i="43" a="1"/>
  <c r="F960" i="43"/>
  <c r="A960" i="43" a="1"/>
  <c r="F959" i="43"/>
  <c r="A959" i="43" a="1"/>
  <c r="F958" i="43"/>
  <c r="A958" i="43" a="1"/>
  <c r="F957" i="43"/>
  <c r="A957" i="43" a="1"/>
  <c r="F956" i="43"/>
  <c r="A956" i="43" a="1"/>
  <c r="F955" i="43"/>
  <c r="A955" i="43" a="1"/>
  <c r="F954" i="43"/>
  <c r="A954" i="43" a="1"/>
  <c r="F953" i="43"/>
  <c r="A953" i="43" a="1"/>
  <c r="F952" i="43"/>
  <c r="A952" i="43" a="1"/>
  <c r="F951" i="43"/>
  <c r="A951" i="43" a="1"/>
  <c r="F950" i="43"/>
  <c r="A950" i="43" a="1"/>
  <c r="F949" i="43"/>
  <c r="A949" i="43" a="1"/>
  <c r="F948" i="43"/>
  <c r="A948" i="43" a="1"/>
  <c r="F947" i="43"/>
  <c r="A947" i="43" a="1"/>
  <c r="F946" i="43"/>
  <c r="A946" i="43" a="1"/>
  <c r="F945" i="43"/>
  <c r="A945" i="43" a="1"/>
  <c r="F944" i="43"/>
  <c r="A944" i="43" a="1"/>
  <c r="F943" i="43"/>
  <c r="A943" i="43" a="1"/>
  <c r="F942" i="43"/>
  <c r="A942" i="43" a="1"/>
  <c r="F941" i="43"/>
  <c r="A941" i="43" a="1"/>
  <c r="F940" i="43"/>
  <c r="A940" i="43" a="1"/>
  <c r="F939" i="43"/>
  <c r="A939" i="43" a="1"/>
  <c r="F938" i="43"/>
  <c r="A938" i="43" a="1"/>
  <c r="F937" i="43"/>
  <c r="A937" i="43" a="1"/>
  <c r="F936" i="43"/>
  <c r="A936" i="43" a="1"/>
  <c r="F935" i="43"/>
  <c r="A935" i="43" a="1"/>
  <c r="F934" i="43"/>
  <c r="A934" i="43" a="1"/>
  <c r="F933" i="43"/>
  <c r="A933" i="43" a="1"/>
  <c r="F932" i="43"/>
  <c r="A932" i="43" a="1"/>
  <c r="F931" i="43"/>
  <c r="A931" i="43" a="1"/>
  <c r="F930" i="43"/>
  <c r="A930" i="43" a="1"/>
  <c r="F929" i="43"/>
  <c r="A929" i="43" a="1"/>
  <c r="F928" i="43"/>
  <c r="A928" i="43" a="1"/>
  <c r="F927" i="43"/>
  <c r="A927" i="43" a="1"/>
  <c r="F926" i="43"/>
  <c r="A926" i="43" a="1"/>
  <c r="F925" i="43"/>
  <c r="A925" i="43" a="1"/>
  <c r="F924" i="43"/>
  <c r="A924" i="43" a="1"/>
  <c r="F923" i="43"/>
  <c r="A923" i="43" a="1"/>
  <c r="F922" i="43"/>
  <c r="A922" i="43" a="1"/>
  <c r="F921" i="43"/>
  <c r="A921" i="43" a="1"/>
  <c r="F920" i="43"/>
  <c r="A920" i="43" a="1"/>
  <c r="F919" i="43"/>
  <c r="A919" i="43" a="1"/>
  <c r="F918" i="43"/>
  <c r="A918" i="43" a="1"/>
  <c r="F917" i="43"/>
  <c r="A917" i="43" a="1"/>
  <c r="F916" i="43"/>
  <c r="A916" i="43" a="1"/>
  <c r="F915" i="43"/>
  <c r="A915" i="43" a="1"/>
  <c r="F914" i="43"/>
  <c r="A914" i="43" a="1"/>
  <c r="F913" i="43"/>
  <c r="A913" i="43" a="1"/>
  <c r="F912" i="43"/>
  <c r="A912" i="43" a="1"/>
  <c r="F911" i="43"/>
  <c r="A911" i="43" a="1"/>
  <c r="F910" i="43"/>
  <c r="A910" i="43" a="1"/>
  <c r="F909" i="43"/>
  <c r="A909" i="43" a="1"/>
  <c r="F908" i="43"/>
  <c r="A908" i="43" a="1"/>
  <c r="F907" i="43"/>
  <c r="A907" i="43" a="1"/>
  <c r="F906" i="43"/>
  <c r="A906" i="43" a="1"/>
  <c r="F905" i="43"/>
  <c r="A905" i="43" a="1"/>
  <c r="F904" i="43"/>
  <c r="A904" i="43" a="1"/>
  <c r="F903" i="43"/>
  <c r="A903" i="43" a="1"/>
  <c r="F902" i="43"/>
  <c r="A902" i="43" a="1"/>
  <c r="F901" i="43"/>
  <c r="A901" i="43" a="1"/>
  <c r="F900" i="43"/>
  <c r="A900" i="43" a="1"/>
  <c r="F899" i="43"/>
  <c r="A899" i="43" a="1"/>
  <c r="F898" i="43"/>
  <c r="A898" i="43" a="1"/>
  <c r="F897" i="43"/>
  <c r="A897" i="43" a="1"/>
  <c r="F896" i="43"/>
  <c r="A896" i="43" a="1"/>
  <c r="F895" i="43"/>
  <c r="A895" i="43" a="1"/>
  <c r="F894" i="43"/>
  <c r="A894" i="43" a="1"/>
  <c r="F893" i="43"/>
  <c r="A893" i="43" a="1"/>
  <c r="F892" i="43"/>
  <c r="A892" i="43" a="1"/>
  <c r="F891" i="43"/>
  <c r="A891" i="43" a="1"/>
  <c r="F890" i="43"/>
  <c r="A890" i="43" a="1"/>
  <c r="F889" i="43"/>
  <c r="F888" i="43"/>
  <c r="A888" i="43" a="1"/>
  <c r="F887" i="43"/>
  <c r="A887" i="43" a="1"/>
  <c r="F886" i="43"/>
  <c r="A886" i="43" a="1"/>
  <c r="F885" i="43"/>
  <c r="A885" i="43" a="1"/>
  <c r="F884" i="43"/>
  <c r="A884" i="43" a="1"/>
  <c r="F883" i="43"/>
  <c r="A883" i="43" a="1"/>
  <c r="F882" i="43"/>
  <c r="A882" i="43" a="1"/>
  <c r="F881" i="43"/>
  <c r="A881" i="43" a="1"/>
  <c r="F880" i="43"/>
  <c r="A880" i="43" a="1"/>
  <c r="F879" i="43"/>
  <c r="A879" i="43" a="1"/>
  <c r="F878" i="43"/>
  <c r="A878" i="43" a="1"/>
  <c r="F877" i="43"/>
  <c r="A877" i="43" a="1"/>
  <c r="F876" i="43"/>
  <c r="A876" i="43" a="1"/>
  <c r="F875" i="43"/>
  <c r="A875" i="43" a="1"/>
  <c r="F874" i="43"/>
  <c r="A874" i="43" a="1"/>
  <c r="F873" i="43"/>
  <c r="A873" i="43" a="1"/>
  <c r="F872" i="43"/>
  <c r="A872" i="43" a="1"/>
  <c r="F871" i="43"/>
  <c r="A871" i="43" a="1"/>
  <c r="F870" i="43"/>
  <c r="A870" i="43" a="1"/>
  <c r="F869" i="43"/>
  <c r="A869" i="43" a="1"/>
  <c r="F868" i="43"/>
  <c r="A868" i="43" a="1"/>
  <c r="F867" i="43"/>
  <c r="A867" i="43" a="1"/>
  <c r="F866" i="43"/>
  <c r="A866" i="43" a="1"/>
  <c r="F865" i="43"/>
  <c r="A865" i="43" a="1"/>
  <c r="F864" i="43"/>
  <c r="A864" i="43" a="1"/>
  <c r="F863" i="43"/>
  <c r="A863" i="43" a="1"/>
  <c r="F862" i="43"/>
  <c r="A862" i="43" a="1"/>
  <c r="F861" i="43"/>
  <c r="A861" i="43" a="1"/>
  <c r="F860" i="43"/>
  <c r="A860" i="43" a="1"/>
  <c r="F859" i="43"/>
  <c r="A859" i="43" a="1"/>
  <c r="F858" i="43"/>
  <c r="A858" i="43" a="1"/>
  <c r="F857" i="43"/>
  <c r="A857" i="43" a="1"/>
  <c r="F856" i="43"/>
  <c r="A856" i="43" a="1"/>
  <c r="F855" i="43"/>
  <c r="A855" i="43" a="1"/>
  <c r="F854" i="43"/>
  <c r="A854" i="43" a="1"/>
  <c r="F853" i="43"/>
  <c r="A853" i="43" a="1"/>
  <c r="F852" i="43"/>
  <c r="A852" i="43" a="1"/>
  <c r="F851" i="43"/>
  <c r="A851" i="43" a="1"/>
  <c r="F850" i="43"/>
  <c r="A850" i="43" a="1"/>
  <c r="F849" i="43"/>
  <c r="A849" i="43" a="1"/>
  <c r="F848" i="43"/>
  <c r="A848" i="43" a="1"/>
  <c r="F847" i="43"/>
  <c r="A847" i="43" a="1"/>
  <c r="F846" i="43"/>
  <c r="A846" i="43" a="1"/>
  <c r="F845" i="43"/>
  <c r="A845" i="43" a="1"/>
  <c r="F844" i="43"/>
  <c r="A844" i="43" a="1"/>
  <c r="F843" i="43"/>
  <c r="A843" i="43" a="1"/>
  <c r="F842" i="43"/>
  <c r="A842" i="43" a="1"/>
  <c r="F841" i="43"/>
  <c r="A841" i="43" a="1"/>
  <c r="F840" i="43"/>
  <c r="A840" i="43" a="1"/>
  <c r="F839" i="43"/>
  <c r="A839" i="43" a="1"/>
  <c r="F838" i="43"/>
  <c r="A838" i="43" a="1"/>
  <c r="F837" i="43"/>
  <c r="A837" i="43" a="1"/>
  <c r="F836" i="43"/>
  <c r="A836" i="43" a="1"/>
  <c r="F835" i="43"/>
  <c r="A835" i="43" a="1"/>
  <c r="F834" i="43"/>
  <c r="A834" i="43" a="1"/>
  <c r="F833" i="43"/>
  <c r="A833" i="43" a="1"/>
  <c r="F832" i="43"/>
  <c r="A832" i="43" a="1"/>
  <c r="F831" i="43"/>
  <c r="A831" i="43" a="1"/>
  <c r="F830" i="43"/>
  <c r="A830" i="43" a="1"/>
  <c r="F829" i="43"/>
  <c r="A829" i="43" a="1"/>
  <c r="F828" i="43"/>
  <c r="A828" i="43" a="1"/>
  <c r="F827" i="43"/>
  <c r="A827" i="43" a="1"/>
  <c r="F826" i="43"/>
  <c r="A826" i="43" a="1"/>
  <c r="F825" i="43"/>
  <c r="A825" i="43" a="1"/>
  <c r="F824" i="43"/>
  <c r="A824" i="43" a="1"/>
  <c r="F823" i="43"/>
  <c r="A823" i="43" a="1"/>
  <c r="F822" i="43"/>
  <c r="A822" i="43" a="1"/>
  <c r="F821" i="43"/>
  <c r="A821" i="43" a="1"/>
  <c r="F820" i="43"/>
  <c r="A820" i="43" a="1"/>
  <c r="F819" i="43"/>
  <c r="A819" i="43" a="1"/>
  <c r="F818" i="43"/>
  <c r="A818" i="43" a="1"/>
  <c r="F817" i="43"/>
  <c r="A817" i="43" a="1"/>
  <c r="F816" i="43"/>
  <c r="A816" i="43" a="1"/>
  <c r="F815" i="43"/>
  <c r="A815" i="43" a="1"/>
  <c r="F814" i="43"/>
  <c r="A814" i="43" a="1"/>
  <c r="F813" i="43"/>
  <c r="A813" i="43" a="1"/>
  <c r="F812" i="43"/>
  <c r="A812" i="43" a="1"/>
  <c r="F811" i="43"/>
  <c r="A811" i="43" a="1"/>
  <c r="F810" i="43"/>
  <c r="A810" i="43" a="1"/>
  <c r="F809" i="43"/>
  <c r="A809" i="43" a="1"/>
  <c r="F808" i="43"/>
  <c r="A808" i="43" a="1"/>
  <c r="F807" i="43"/>
  <c r="A807" i="43" a="1"/>
  <c r="F806" i="43"/>
  <c r="A806" i="43" a="1"/>
  <c r="F805" i="43"/>
  <c r="A805" i="43" a="1"/>
  <c r="F804" i="43"/>
  <c r="A804" i="43" a="1"/>
  <c r="F803" i="43"/>
  <c r="A803" i="43" a="1"/>
  <c r="F802" i="43"/>
  <c r="A802" i="43" a="1"/>
  <c r="F801" i="43"/>
  <c r="A801" i="43" a="1"/>
  <c r="F800" i="43"/>
  <c r="A800" i="43" a="1"/>
  <c r="F799" i="43"/>
  <c r="A799" i="43" a="1"/>
  <c r="F798" i="43"/>
  <c r="A798" i="43" a="1"/>
  <c r="F797" i="43"/>
  <c r="A797" i="43" a="1"/>
  <c r="F796" i="43"/>
  <c r="A796" i="43" a="1"/>
  <c r="F795" i="43"/>
  <c r="A795" i="43" a="1"/>
  <c r="F794" i="43"/>
  <c r="A794" i="43" a="1"/>
  <c r="F793" i="43"/>
  <c r="A793" i="43" a="1"/>
  <c r="F792" i="43"/>
  <c r="A792" i="43" a="1"/>
  <c r="F791" i="43"/>
  <c r="A791" i="43" a="1"/>
  <c r="F790" i="43"/>
  <c r="A790" i="43" a="1"/>
  <c r="F789" i="43"/>
  <c r="A789" i="43" a="1"/>
  <c r="F788" i="43"/>
  <c r="A788" i="43" a="1"/>
  <c r="F787" i="43"/>
  <c r="A787" i="43" a="1"/>
  <c r="F786" i="43"/>
  <c r="A786" i="43" a="1"/>
  <c r="F785" i="43"/>
  <c r="A785" i="43" a="1"/>
  <c r="F784" i="43"/>
  <c r="A784" i="43" a="1"/>
  <c r="F783" i="43"/>
  <c r="A783" i="43" a="1"/>
  <c r="F782" i="43"/>
  <c r="A782" i="43" a="1"/>
  <c r="F781" i="43"/>
  <c r="A781" i="43" a="1"/>
  <c r="F780" i="43"/>
  <c r="A780" i="43" a="1"/>
  <c r="F779" i="43"/>
  <c r="A779" i="43" a="1"/>
  <c r="F778" i="43"/>
  <c r="A778" i="43" a="1"/>
  <c r="F777" i="43"/>
  <c r="A777" i="43" a="1"/>
  <c r="F776" i="43"/>
  <c r="A776" i="43" a="1"/>
  <c r="F775" i="43"/>
  <c r="A775" i="43" a="1"/>
  <c r="F774" i="43"/>
  <c r="A774" i="43" a="1"/>
  <c r="F773" i="43"/>
  <c r="A773" i="43" a="1"/>
  <c r="F772" i="43"/>
  <c r="A772" i="43" a="1"/>
  <c r="F771" i="43"/>
  <c r="A771" i="43" a="1"/>
  <c r="F770" i="43"/>
  <c r="A770" i="43" a="1"/>
  <c r="F769" i="43"/>
  <c r="A769" i="43" a="1"/>
  <c r="F768" i="43"/>
  <c r="A768" i="43" a="1"/>
  <c r="F767" i="43"/>
  <c r="A767" i="43" a="1"/>
  <c r="F766" i="43"/>
  <c r="A766" i="43" a="1"/>
  <c r="F765" i="43"/>
  <c r="A765" i="43" a="1"/>
  <c r="F764" i="43"/>
  <c r="A764" i="43" a="1"/>
  <c r="F763" i="43"/>
  <c r="A763" i="43" a="1"/>
  <c r="F762" i="43"/>
  <c r="A762" i="43" a="1"/>
  <c r="F761" i="43"/>
  <c r="A761" i="43" a="1"/>
  <c r="F760" i="43"/>
  <c r="A760" i="43" a="1"/>
  <c r="F759" i="43"/>
  <c r="A759" i="43" a="1"/>
  <c r="F758" i="43"/>
  <c r="A758" i="43" a="1"/>
  <c r="F757" i="43"/>
  <c r="A757" i="43" a="1"/>
  <c r="F756" i="43"/>
  <c r="A756" i="43" a="1"/>
  <c r="F755" i="43"/>
  <c r="A755" i="43" a="1"/>
  <c r="F754" i="43"/>
  <c r="A754" i="43" a="1"/>
  <c r="F753" i="43"/>
  <c r="A753" i="43" a="1"/>
  <c r="F752" i="43"/>
  <c r="A752" i="43" a="1"/>
  <c r="F751" i="43"/>
  <c r="A751" i="43" a="1"/>
  <c r="F750" i="43"/>
  <c r="A750" i="43" a="1"/>
  <c r="F749" i="43"/>
  <c r="A749" i="43" a="1"/>
  <c r="F748" i="43"/>
  <c r="A748" i="43" a="1"/>
  <c r="F747" i="43"/>
  <c r="A747" i="43" a="1"/>
  <c r="F746" i="43"/>
  <c r="A746" i="43" a="1"/>
  <c r="F745" i="43"/>
  <c r="A745" i="43" a="1"/>
  <c r="F744" i="43"/>
  <c r="A744" i="43" a="1"/>
  <c r="F743" i="43"/>
  <c r="A743" i="43" a="1"/>
  <c r="F742" i="43"/>
  <c r="A742" i="43" a="1"/>
  <c r="F741" i="43"/>
  <c r="A741" i="43" a="1"/>
  <c r="F740" i="43"/>
  <c r="A740" i="43" a="1"/>
  <c r="F739" i="43"/>
  <c r="A739" i="43" a="1"/>
  <c r="F738" i="43"/>
  <c r="A738" i="43" a="1"/>
  <c r="F737" i="43"/>
  <c r="A737" i="43" a="1"/>
  <c r="F736" i="43"/>
  <c r="A736" i="43" a="1"/>
  <c r="F735" i="43"/>
  <c r="A735" i="43" a="1"/>
  <c r="F734" i="43"/>
  <c r="A734" i="43" a="1"/>
  <c r="F733" i="43"/>
  <c r="A733" i="43" a="1"/>
  <c r="F732" i="43"/>
  <c r="A732" i="43" a="1"/>
  <c r="F731" i="43"/>
  <c r="A731" i="43" a="1"/>
  <c r="F730" i="43"/>
  <c r="A730" i="43" a="1"/>
  <c r="F729" i="43"/>
  <c r="A729" i="43" a="1"/>
  <c r="F728" i="43"/>
  <c r="A728" i="43" a="1"/>
  <c r="F727" i="43"/>
  <c r="A727" i="43" a="1"/>
  <c r="F726" i="43"/>
  <c r="A726" i="43" a="1"/>
  <c r="F725" i="43"/>
  <c r="A725" i="43" a="1"/>
  <c r="F724" i="43"/>
  <c r="A724" i="43" a="1"/>
  <c r="F723" i="43"/>
  <c r="A723" i="43" a="1"/>
  <c r="F722" i="43"/>
  <c r="A722" i="43" a="1"/>
  <c r="F721" i="43"/>
  <c r="A721" i="43" a="1"/>
  <c r="F720" i="43"/>
  <c r="A720" i="43" a="1"/>
  <c r="F719" i="43"/>
  <c r="A719" i="43" a="1"/>
  <c r="F718" i="43"/>
  <c r="A718" i="43" a="1"/>
  <c r="F717" i="43"/>
  <c r="A717" i="43" a="1"/>
  <c r="F716" i="43"/>
  <c r="A716" i="43" a="1"/>
  <c r="F715" i="43"/>
  <c r="A715" i="43" a="1"/>
  <c r="F714" i="43"/>
  <c r="A714" i="43" a="1"/>
  <c r="F713" i="43"/>
  <c r="A713" i="43" a="1"/>
  <c r="F712" i="43"/>
  <c r="A712" i="43" a="1"/>
  <c r="F711" i="43"/>
  <c r="A711" i="43" a="1"/>
  <c r="F710" i="43"/>
  <c r="A710" i="43" a="1"/>
  <c r="F709" i="43"/>
  <c r="A709" i="43" a="1"/>
  <c r="F708" i="43"/>
  <c r="A708" i="43" a="1"/>
  <c r="F707" i="43"/>
  <c r="A707" i="43" a="1"/>
  <c r="F706" i="43"/>
  <c r="A706" i="43" a="1"/>
  <c r="F705" i="43"/>
  <c r="A705" i="43" a="1"/>
  <c r="F704" i="43"/>
  <c r="A704" i="43" a="1"/>
  <c r="F703" i="43"/>
  <c r="A703" i="43" a="1"/>
  <c r="F702" i="43"/>
  <c r="A702" i="43" a="1"/>
  <c r="F701" i="43"/>
  <c r="A701" i="43" a="1"/>
  <c r="F700" i="43"/>
  <c r="A700" i="43" a="1"/>
  <c r="F699" i="43"/>
  <c r="A699" i="43" a="1"/>
  <c r="F698" i="43"/>
  <c r="A698" i="43" a="1"/>
  <c r="F697" i="43"/>
  <c r="A697" i="43" a="1"/>
  <c r="F696" i="43"/>
  <c r="A696" i="43" a="1"/>
  <c r="F695" i="43"/>
  <c r="A695" i="43" a="1"/>
  <c r="F694" i="43"/>
  <c r="A694" i="43" a="1"/>
  <c r="F693" i="43"/>
  <c r="A693" i="43" a="1"/>
  <c r="F692" i="43"/>
  <c r="A692" i="43" a="1"/>
  <c r="F691" i="43"/>
  <c r="A691" i="43" a="1"/>
  <c r="F690" i="43"/>
  <c r="A690" i="43" a="1"/>
  <c r="F689" i="43"/>
  <c r="A689" i="43" a="1"/>
  <c r="F688" i="43"/>
  <c r="A688" i="43" a="1"/>
  <c r="F687" i="43"/>
  <c r="A687" i="43" a="1"/>
  <c r="F686" i="43"/>
  <c r="A686" i="43" a="1"/>
  <c r="F685" i="43"/>
  <c r="A685" i="43" a="1"/>
  <c r="F684" i="43"/>
  <c r="A684" i="43" a="1"/>
  <c r="F683" i="43"/>
  <c r="A683" i="43" a="1"/>
  <c r="F682" i="43"/>
  <c r="A682" i="43" a="1"/>
  <c r="F681" i="43"/>
  <c r="A681" i="43" a="1"/>
  <c r="F680" i="43"/>
  <c r="A680" i="43" a="1"/>
  <c r="F679" i="43"/>
  <c r="A679" i="43" a="1"/>
  <c r="F678" i="43"/>
  <c r="A678" i="43" a="1"/>
  <c r="F677" i="43"/>
  <c r="A677" i="43" a="1"/>
  <c r="F676" i="43"/>
  <c r="A676" i="43" a="1"/>
  <c r="F675" i="43"/>
  <c r="A675" i="43" a="1"/>
  <c r="F674" i="43"/>
  <c r="A674" i="43" a="1"/>
  <c r="F673" i="43"/>
  <c r="A673" i="43" a="1"/>
  <c r="F672" i="43"/>
  <c r="A672" i="43" a="1"/>
  <c r="F671" i="43"/>
  <c r="A671" i="43" a="1"/>
  <c r="F670" i="43"/>
  <c r="A670" i="43" a="1"/>
  <c r="F669" i="43"/>
  <c r="A669" i="43" a="1"/>
  <c r="F668" i="43"/>
  <c r="A668" i="43" a="1"/>
  <c r="F667" i="43"/>
  <c r="A667" i="43" a="1"/>
  <c r="F666" i="43"/>
  <c r="A666" i="43" a="1"/>
  <c r="F665" i="43"/>
  <c r="A665" i="43" a="1"/>
  <c r="F664" i="43"/>
  <c r="A664" i="43" a="1"/>
  <c r="F663" i="43"/>
  <c r="A663" i="43" a="1"/>
  <c r="F662" i="43"/>
  <c r="A662" i="43" a="1"/>
  <c r="F661" i="43"/>
  <c r="A661" i="43" a="1"/>
  <c r="F660" i="43"/>
  <c r="A660" i="43" a="1"/>
  <c r="F659" i="43"/>
  <c r="A659" i="43" a="1"/>
  <c r="F658" i="43"/>
  <c r="A658" i="43" a="1"/>
  <c r="F657" i="43"/>
  <c r="A657" i="43" a="1"/>
  <c r="F656" i="43"/>
  <c r="A656" i="43" a="1"/>
  <c r="F655" i="43"/>
  <c r="A655" i="43" a="1"/>
  <c r="F654" i="43"/>
  <c r="A654" i="43" a="1"/>
  <c r="F653" i="43"/>
  <c r="A653" i="43" a="1"/>
  <c r="F652" i="43"/>
  <c r="A652" i="43" a="1"/>
  <c r="F651" i="43"/>
  <c r="A651" i="43" a="1"/>
  <c r="F650" i="43"/>
  <c r="A650" i="43" a="1"/>
  <c r="F649" i="43"/>
  <c r="A649" i="43" a="1"/>
  <c r="F648" i="43"/>
  <c r="A648" i="43" a="1"/>
  <c r="F647" i="43"/>
  <c r="A647" i="43" a="1"/>
  <c r="F646" i="43"/>
  <c r="A646" i="43" a="1"/>
  <c r="F645" i="43"/>
  <c r="A645" i="43" a="1"/>
  <c r="F644" i="43"/>
  <c r="A644" i="43" a="1"/>
  <c r="F643" i="43"/>
  <c r="A643" i="43" a="1"/>
  <c r="F642" i="43"/>
  <c r="A642" i="43" a="1"/>
  <c r="F641" i="43"/>
  <c r="A641" i="43" a="1"/>
  <c r="F640" i="43"/>
  <c r="A640" i="43" a="1"/>
  <c r="F639" i="43"/>
  <c r="A639" i="43" a="1"/>
  <c r="F638" i="43"/>
  <c r="A638" i="43" a="1"/>
  <c r="F637" i="43"/>
  <c r="A637" i="43" a="1"/>
  <c r="F636" i="43"/>
  <c r="A636" i="43" a="1"/>
  <c r="F635" i="43"/>
  <c r="A635" i="43" a="1"/>
  <c r="F634" i="43"/>
  <c r="A634" i="43" a="1"/>
  <c r="F633" i="43"/>
  <c r="A633" i="43" a="1"/>
  <c r="F632" i="43"/>
  <c r="A632" i="43" a="1"/>
  <c r="F631" i="43"/>
  <c r="A631" i="43" a="1"/>
  <c r="F630" i="43"/>
  <c r="A630" i="43" a="1"/>
  <c r="F629" i="43"/>
  <c r="A629" i="43" a="1"/>
  <c r="F628" i="43"/>
  <c r="A628" i="43" a="1"/>
  <c r="F627" i="43"/>
  <c r="A627" i="43" a="1"/>
  <c r="F626" i="43"/>
  <c r="A626" i="43" a="1"/>
  <c r="F625" i="43"/>
  <c r="A625" i="43" a="1"/>
  <c r="F624" i="43"/>
  <c r="A624" i="43" a="1"/>
  <c r="F623" i="43"/>
  <c r="A623" i="43" a="1"/>
  <c r="F622" i="43"/>
  <c r="A622" i="43" a="1"/>
  <c r="F621" i="43"/>
  <c r="A621" i="43" a="1"/>
  <c r="F620" i="43"/>
  <c r="A620" i="43" a="1"/>
  <c r="F619" i="43"/>
  <c r="A619" i="43" a="1"/>
  <c r="F618" i="43"/>
  <c r="A618" i="43" a="1"/>
  <c r="F617" i="43"/>
  <c r="A617" i="43" a="1"/>
  <c r="F616" i="43"/>
  <c r="A616" i="43" a="1"/>
  <c r="F615" i="43"/>
  <c r="A615" i="43" a="1"/>
  <c r="F614" i="43"/>
  <c r="A614" i="43" a="1"/>
  <c r="F613" i="43"/>
  <c r="A613" i="43" a="1"/>
  <c r="F612" i="43"/>
  <c r="A612" i="43" a="1"/>
  <c r="F611" i="43"/>
  <c r="A611" i="43" a="1"/>
  <c r="F610" i="43"/>
  <c r="A610" i="43" a="1"/>
  <c r="F609" i="43"/>
  <c r="A609" i="43" a="1"/>
  <c r="F608" i="43"/>
  <c r="A608" i="43" a="1"/>
  <c r="F607" i="43"/>
  <c r="A607" i="43" a="1"/>
  <c r="F606" i="43"/>
  <c r="A606" i="43" a="1"/>
  <c r="F605" i="43"/>
  <c r="A605" i="43" a="1"/>
  <c r="F604" i="43"/>
  <c r="A604" i="43" a="1"/>
  <c r="F603" i="43"/>
  <c r="A603" i="43" a="1"/>
  <c r="F602" i="43"/>
  <c r="A602" i="43" a="1"/>
  <c r="F601" i="43"/>
  <c r="A601" i="43" a="1"/>
  <c r="F600" i="43"/>
  <c r="A600" i="43" a="1"/>
  <c r="F599" i="43"/>
  <c r="A599" i="43" a="1"/>
  <c r="F598" i="43"/>
  <c r="A598" i="43" a="1"/>
  <c r="F597" i="43"/>
  <c r="A597" i="43" a="1"/>
  <c r="F596" i="43"/>
  <c r="A596" i="43" a="1"/>
  <c r="F595" i="43"/>
  <c r="A595" i="43" a="1"/>
  <c r="F594" i="43"/>
  <c r="A594" i="43" a="1"/>
  <c r="F593" i="43"/>
  <c r="A593" i="43" a="1"/>
  <c r="F592" i="43"/>
  <c r="A592" i="43" a="1"/>
  <c r="F591" i="43"/>
  <c r="A591" i="43" a="1"/>
  <c r="F590" i="43"/>
  <c r="A590" i="43" a="1"/>
  <c r="F589" i="43"/>
  <c r="A589" i="43" a="1"/>
  <c r="F588" i="43"/>
  <c r="A588" i="43" a="1"/>
  <c r="F587" i="43"/>
  <c r="A587" i="43" a="1"/>
  <c r="F586" i="43"/>
  <c r="A586" i="43" a="1"/>
  <c r="F585" i="43"/>
  <c r="A585" i="43" a="1"/>
  <c r="F584" i="43"/>
  <c r="A584" i="43" a="1"/>
  <c r="F583" i="43"/>
  <c r="A583" i="43" a="1"/>
  <c r="F582" i="43"/>
  <c r="A582" i="43" a="1"/>
  <c r="F581" i="43"/>
  <c r="A581" i="43" a="1"/>
  <c r="F580" i="43"/>
  <c r="A580" i="43" a="1"/>
  <c r="F579" i="43"/>
  <c r="A579" i="43" a="1"/>
  <c r="F578" i="43"/>
  <c r="A578" i="43" a="1"/>
  <c r="F577" i="43"/>
  <c r="A577" i="43" a="1"/>
  <c r="F576" i="43"/>
  <c r="F575" i="43"/>
  <c r="A575" i="43" a="1"/>
  <c r="F574" i="43"/>
  <c r="A574" i="43" a="1"/>
  <c r="F573" i="43"/>
  <c r="A573" i="43" a="1"/>
  <c r="F572" i="43"/>
  <c r="A572" i="43" a="1"/>
  <c r="F571" i="43"/>
  <c r="A571" i="43" a="1"/>
  <c r="F570" i="43"/>
  <c r="A570" i="43" a="1"/>
  <c r="F569" i="43"/>
  <c r="A569" i="43" a="1"/>
  <c r="F568" i="43"/>
  <c r="A568" i="43" a="1"/>
  <c r="F567" i="43"/>
  <c r="A567" i="43" a="1"/>
  <c r="F566" i="43"/>
  <c r="A566" i="43" a="1"/>
  <c r="F565" i="43"/>
  <c r="A565" i="43" a="1"/>
  <c r="F564" i="43"/>
  <c r="A564" i="43" a="1"/>
  <c r="F563" i="43"/>
  <c r="A563" i="43" a="1"/>
  <c r="F562" i="43"/>
  <c r="A562" i="43" a="1"/>
  <c r="F561" i="43"/>
  <c r="A561" i="43" a="1"/>
  <c r="F560" i="43"/>
  <c r="A560" i="43" a="1"/>
  <c r="F559" i="43"/>
  <c r="A559" i="43" a="1"/>
  <c r="F558" i="43"/>
  <c r="A558" i="43" a="1"/>
  <c r="F557" i="43"/>
  <c r="A557" i="43" a="1"/>
  <c r="F556" i="43"/>
  <c r="A556" i="43" a="1"/>
  <c r="F555" i="43"/>
  <c r="A555" i="43" a="1"/>
  <c r="F554" i="43"/>
  <c r="A554" i="43" a="1"/>
  <c r="F553" i="43"/>
  <c r="A553" i="43" a="1"/>
  <c r="F552" i="43"/>
  <c r="A552" i="43" a="1"/>
  <c r="F551" i="43"/>
  <c r="A551" i="43" a="1"/>
  <c r="F550" i="43"/>
  <c r="A550" i="43" a="1"/>
  <c r="F549" i="43"/>
  <c r="A549" i="43" a="1"/>
  <c r="F548" i="43"/>
  <c r="A548" i="43" a="1"/>
  <c r="F547" i="43"/>
  <c r="A547" i="43" a="1"/>
  <c r="F546" i="43"/>
  <c r="A546" i="43" a="1"/>
  <c r="F545" i="43"/>
  <c r="A545" i="43" a="1"/>
  <c r="F544" i="43"/>
  <c r="A544" i="43" a="1"/>
  <c r="F543" i="43"/>
  <c r="A543" i="43" a="1"/>
  <c r="F542" i="43"/>
  <c r="A542" i="43" a="1"/>
  <c r="F541" i="43"/>
  <c r="A541" i="43" a="1"/>
  <c r="F540" i="43"/>
  <c r="A540" i="43" a="1"/>
  <c r="F539" i="43"/>
  <c r="A539" i="43" a="1"/>
  <c r="F538" i="43"/>
  <c r="A538" i="43" a="1"/>
  <c r="F537" i="43"/>
  <c r="A537" i="43" a="1"/>
  <c r="F536" i="43"/>
  <c r="A536" i="43" a="1"/>
  <c r="F535" i="43"/>
  <c r="A535" i="43" a="1"/>
  <c r="F534" i="43"/>
  <c r="A534" i="43" a="1"/>
  <c r="F533" i="43"/>
  <c r="A533" i="43" a="1"/>
  <c r="F532" i="43"/>
  <c r="A532" i="43" a="1"/>
  <c r="F531" i="43"/>
  <c r="A531" i="43" a="1"/>
  <c r="F530" i="43"/>
  <c r="A530" i="43" a="1"/>
  <c r="F529" i="43"/>
  <c r="A529" i="43" a="1"/>
  <c r="F528" i="43"/>
  <c r="A528" i="43" a="1"/>
  <c r="F527" i="43"/>
  <c r="A527" i="43" a="1"/>
  <c r="F526" i="43"/>
  <c r="A526" i="43" a="1"/>
  <c r="F525" i="43"/>
  <c r="A525" i="43" a="1"/>
  <c r="F524" i="43"/>
  <c r="A524" i="43" a="1"/>
  <c r="F523" i="43"/>
  <c r="A523" i="43" a="1"/>
  <c r="F522" i="43"/>
  <c r="A522" i="43" a="1"/>
  <c r="F521" i="43"/>
  <c r="A521" i="43" a="1"/>
  <c r="F520" i="43"/>
  <c r="A520" i="43" a="1"/>
  <c r="F519" i="43"/>
  <c r="A519" i="43" a="1"/>
  <c r="F518" i="43"/>
  <c r="A518" i="43" a="1"/>
  <c r="F517" i="43"/>
  <c r="A517" i="43" a="1"/>
  <c r="F516" i="43"/>
  <c r="A516" i="43" a="1"/>
  <c r="F515" i="43"/>
  <c r="A515" i="43" a="1"/>
  <c r="F514" i="43"/>
  <c r="A514" i="43" a="1"/>
  <c r="F513" i="43"/>
  <c r="A513" i="43" a="1"/>
  <c r="F512" i="43"/>
  <c r="A512" i="43" a="1"/>
  <c r="F511" i="43"/>
  <c r="A511" i="43" a="1"/>
  <c r="F510" i="43"/>
  <c r="A510" i="43" a="1"/>
  <c r="F509" i="43"/>
  <c r="A509" i="43" a="1"/>
  <c r="F508" i="43"/>
  <c r="A508" i="43" a="1"/>
  <c r="F507" i="43"/>
  <c r="A507" i="43" a="1"/>
  <c r="F506" i="43"/>
  <c r="A506" i="43" a="1"/>
  <c r="F505" i="43"/>
  <c r="A505" i="43" a="1"/>
  <c r="F504" i="43"/>
  <c r="A504" i="43" a="1"/>
  <c r="F503" i="43"/>
  <c r="A503" i="43" a="1"/>
  <c r="F502" i="43"/>
  <c r="A502" i="43" a="1"/>
  <c r="F501" i="43"/>
  <c r="A501" i="43" a="1"/>
  <c r="F500" i="43"/>
  <c r="A500" i="43" a="1"/>
  <c r="F499" i="43"/>
  <c r="A499" i="43" a="1"/>
  <c r="F498" i="43"/>
  <c r="A498" i="43" a="1"/>
  <c r="F497" i="43"/>
  <c r="A497" i="43" a="1"/>
  <c r="F496" i="43"/>
  <c r="A496" i="43" a="1"/>
  <c r="F495" i="43"/>
  <c r="A495" i="43" a="1"/>
  <c r="F494" i="43"/>
  <c r="F493" i="43"/>
  <c r="A493" i="43" a="1"/>
  <c r="F492" i="43"/>
  <c r="A492" i="43" a="1"/>
  <c r="F491" i="43"/>
  <c r="A491" i="43" a="1"/>
  <c r="F490" i="43"/>
  <c r="A490" i="43" a="1"/>
  <c r="F489" i="43"/>
  <c r="A489" i="43" a="1"/>
  <c r="F488" i="43"/>
  <c r="A488" i="43" a="1"/>
  <c r="F487" i="43"/>
  <c r="A487" i="43" a="1"/>
  <c r="F486" i="43"/>
  <c r="A486" i="43" a="1"/>
  <c r="F485" i="43"/>
  <c r="A485" i="43" a="1"/>
  <c r="F484" i="43"/>
  <c r="A484" i="43" a="1"/>
  <c r="F483" i="43"/>
  <c r="A483" i="43" a="1"/>
  <c r="F482" i="43"/>
  <c r="A482" i="43" a="1"/>
  <c r="F481" i="43"/>
  <c r="A481" i="43" a="1"/>
  <c r="F480" i="43"/>
  <c r="A480" i="43" a="1"/>
  <c r="F479" i="43"/>
  <c r="A479" i="43" a="1"/>
  <c r="F478" i="43"/>
  <c r="A478" i="43" a="1"/>
  <c r="F477" i="43"/>
  <c r="A477" i="43" a="1"/>
  <c r="F476" i="43"/>
  <c r="A476" i="43" a="1"/>
  <c r="F475" i="43"/>
  <c r="A475" i="43" a="1"/>
  <c r="F474" i="43"/>
  <c r="A474" i="43" a="1"/>
  <c r="F473" i="43"/>
  <c r="A473" i="43" a="1"/>
  <c r="F472" i="43"/>
  <c r="A472" i="43" a="1"/>
  <c r="F471" i="43"/>
  <c r="A471" i="43" a="1"/>
  <c r="F470" i="43"/>
  <c r="A470" i="43" a="1"/>
  <c r="F469" i="43"/>
  <c r="A469" i="43" a="1"/>
  <c r="F468" i="43"/>
  <c r="A468" i="43" a="1"/>
  <c r="F467" i="43"/>
  <c r="A467" i="43" a="1"/>
  <c r="F466" i="43"/>
  <c r="A466" i="43" a="1"/>
  <c r="F465" i="43"/>
  <c r="A465" i="43" a="1"/>
  <c r="F464" i="43"/>
  <c r="A464" i="43" a="1"/>
  <c r="F463" i="43"/>
  <c r="A463" i="43" a="1"/>
  <c r="F462" i="43"/>
  <c r="A462" i="43" a="1"/>
  <c r="F461" i="43"/>
  <c r="A461" i="43" a="1"/>
  <c r="F460" i="43"/>
  <c r="A460" i="43" a="1"/>
  <c r="F459" i="43"/>
  <c r="A459" i="43" a="1"/>
  <c r="F458" i="43"/>
  <c r="A458" i="43" a="1"/>
  <c r="F457" i="43"/>
  <c r="A457" i="43" a="1"/>
  <c r="F456" i="43"/>
  <c r="A456" i="43" a="1"/>
  <c r="F455" i="43"/>
  <c r="A455" i="43" a="1"/>
  <c r="F454" i="43"/>
  <c r="A454" i="43" a="1"/>
  <c r="F453" i="43"/>
  <c r="A453" i="43" a="1"/>
  <c r="F452" i="43"/>
  <c r="A452" i="43" a="1"/>
  <c r="F451" i="43"/>
  <c r="A451" i="43" a="1"/>
  <c r="F450" i="43"/>
  <c r="A450" i="43" a="1"/>
  <c r="F449" i="43"/>
  <c r="A449" i="43" a="1"/>
  <c r="F448" i="43"/>
  <c r="A448" i="43" a="1"/>
  <c r="F447" i="43"/>
  <c r="A447" i="43" a="1"/>
  <c r="F446" i="43"/>
  <c r="A446" i="43" a="1"/>
  <c r="F445" i="43"/>
  <c r="A445" i="43" a="1"/>
  <c r="F444" i="43"/>
  <c r="A444" i="43" a="1"/>
  <c r="F443" i="43"/>
  <c r="A443" i="43" a="1"/>
  <c r="F442" i="43"/>
  <c r="A442" i="43" a="1"/>
  <c r="F441" i="43"/>
  <c r="A441" i="43" a="1"/>
  <c r="F440" i="43"/>
  <c r="A440" i="43" a="1"/>
  <c r="F439" i="43"/>
  <c r="A439" i="43" a="1"/>
  <c r="F438" i="43"/>
  <c r="A438" i="43" a="1"/>
  <c r="F437" i="43"/>
  <c r="A437" i="43" a="1"/>
  <c r="F436" i="43"/>
  <c r="A436" i="43" a="1"/>
  <c r="F435" i="43"/>
  <c r="A435" i="43" a="1"/>
  <c r="F434" i="43"/>
  <c r="A434" i="43" a="1"/>
  <c r="F433" i="43"/>
  <c r="A433" i="43" a="1"/>
  <c r="F432" i="43"/>
  <c r="A432" i="43" a="1"/>
  <c r="F431" i="43"/>
  <c r="A431" i="43" a="1"/>
  <c r="F430" i="43"/>
  <c r="A430" i="43" a="1"/>
  <c r="F429" i="43"/>
  <c r="A429" i="43" a="1"/>
  <c r="F428" i="43"/>
  <c r="A428" i="43" a="1"/>
  <c r="F427" i="43"/>
  <c r="A427" i="43" a="1"/>
  <c r="F426" i="43"/>
  <c r="A426" i="43" a="1"/>
  <c r="F425" i="43"/>
  <c r="A425" i="43" a="1"/>
  <c r="F424" i="43"/>
  <c r="A424" i="43" a="1"/>
  <c r="F423" i="43"/>
  <c r="A423" i="43" a="1"/>
  <c r="F422" i="43"/>
  <c r="A422" i="43" a="1"/>
  <c r="F421" i="43"/>
  <c r="A421" i="43" a="1"/>
  <c r="F420" i="43"/>
  <c r="A420" i="43" a="1"/>
  <c r="F419" i="43"/>
  <c r="A419" i="43" a="1"/>
  <c r="F418" i="43"/>
  <c r="A418" i="43" a="1"/>
  <c r="F417" i="43"/>
  <c r="A417" i="43" a="1"/>
  <c r="F416" i="43"/>
  <c r="A416" i="43" a="1"/>
  <c r="F415" i="43"/>
  <c r="A415" i="43" a="1"/>
  <c r="F414" i="43"/>
  <c r="A414" i="43" a="1"/>
  <c r="F413" i="43"/>
  <c r="A413" i="43" a="1"/>
  <c r="F412" i="43"/>
  <c r="F411" i="43"/>
  <c r="A411" i="43" a="1"/>
  <c r="F410" i="43"/>
  <c r="A410" i="43" a="1"/>
  <c r="F409" i="43"/>
  <c r="A409" i="43" a="1"/>
  <c r="F408" i="43"/>
  <c r="A408" i="43" a="1"/>
  <c r="F407" i="43"/>
  <c r="A407" i="43" a="1"/>
  <c r="F406" i="43"/>
  <c r="A406" i="43" a="1"/>
  <c r="F405" i="43"/>
  <c r="A405" i="43" a="1"/>
  <c r="F404" i="43"/>
  <c r="A404" i="43" a="1"/>
  <c r="F403" i="43"/>
  <c r="A403" i="43" a="1"/>
  <c r="F402" i="43"/>
  <c r="A402" i="43" a="1"/>
  <c r="F401" i="43"/>
  <c r="A401" i="43" a="1"/>
  <c r="F400" i="43"/>
  <c r="A400" i="43" a="1"/>
  <c r="F399" i="43"/>
  <c r="A399" i="43" a="1"/>
  <c r="F398" i="43"/>
  <c r="A398" i="43" a="1"/>
  <c r="F397" i="43"/>
  <c r="A397" i="43" a="1"/>
  <c r="F396" i="43"/>
  <c r="A396" i="43" a="1"/>
  <c r="F395" i="43"/>
  <c r="A395" i="43" a="1"/>
  <c r="F394" i="43"/>
  <c r="A394" i="43" a="1"/>
  <c r="F393" i="43"/>
  <c r="A393" i="43" a="1"/>
  <c r="F392" i="43"/>
  <c r="A392" i="43" a="1"/>
  <c r="F391" i="43"/>
  <c r="A391" i="43" a="1"/>
  <c r="F390" i="43"/>
  <c r="A390" i="43" a="1"/>
  <c r="F389" i="43"/>
  <c r="A389" i="43" a="1"/>
  <c r="F388" i="43"/>
  <c r="A388" i="43" a="1"/>
  <c r="F387" i="43"/>
  <c r="A387" i="43" a="1"/>
  <c r="F386" i="43"/>
  <c r="A386" i="43" a="1"/>
  <c r="F385" i="43"/>
  <c r="A385" i="43" a="1"/>
  <c r="F384" i="43"/>
  <c r="A384" i="43" a="1"/>
  <c r="F383" i="43"/>
  <c r="A383" i="43" a="1"/>
  <c r="F382" i="43"/>
  <c r="A382" i="43" a="1"/>
  <c r="F381" i="43"/>
  <c r="A381" i="43" a="1"/>
  <c r="F380" i="43"/>
  <c r="A380" i="43" a="1"/>
  <c r="F379" i="43"/>
  <c r="A379" i="43" a="1"/>
  <c r="F378" i="43"/>
  <c r="A378" i="43" a="1"/>
  <c r="F377" i="43"/>
  <c r="A377" i="43" a="1"/>
  <c r="F376" i="43"/>
  <c r="A376" i="43" a="1"/>
  <c r="F375" i="43"/>
  <c r="A375" i="43" a="1"/>
  <c r="F374" i="43"/>
  <c r="A374" i="43" a="1"/>
  <c r="F373" i="43"/>
  <c r="A373" i="43" a="1"/>
  <c r="F372" i="43"/>
  <c r="A372" i="43" a="1"/>
  <c r="F371" i="43"/>
  <c r="A371" i="43" a="1"/>
  <c r="F370" i="43"/>
  <c r="A370" i="43" a="1"/>
  <c r="F369" i="43"/>
  <c r="A369" i="43" a="1"/>
  <c r="F368" i="43"/>
  <c r="A368" i="43" a="1"/>
  <c r="F367" i="43"/>
  <c r="A367" i="43" a="1"/>
  <c r="F366" i="43"/>
  <c r="A366" i="43" a="1"/>
  <c r="F365" i="43"/>
  <c r="A365" i="43" a="1"/>
  <c r="F364" i="43"/>
  <c r="A364" i="43" a="1"/>
  <c r="F363" i="43"/>
  <c r="A363" i="43" a="1"/>
  <c r="F362" i="43"/>
  <c r="A362" i="43" a="1"/>
  <c r="F361" i="43"/>
  <c r="A361" i="43" a="1"/>
  <c r="F360" i="43"/>
  <c r="A360" i="43" a="1"/>
  <c r="F359" i="43"/>
  <c r="A359" i="43" a="1"/>
  <c r="F358" i="43"/>
  <c r="A358" i="43" a="1"/>
  <c r="F357" i="43"/>
  <c r="A357" i="43" a="1"/>
  <c r="F356" i="43"/>
  <c r="A356" i="43" a="1"/>
  <c r="F355" i="43"/>
  <c r="A355" i="43" a="1"/>
  <c r="F354" i="43"/>
  <c r="A354" i="43" a="1"/>
  <c r="F353" i="43"/>
  <c r="A353" i="43" a="1"/>
  <c r="F352" i="43"/>
  <c r="A352" i="43" a="1"/>
  <c r="F351" i="43"/>
  <c r="A351" i="43" a="1"/>
  <c r="F350" i="43"/>
  <c r="A350" i="43" a="1"/>
  <c r="F349" i="43"/>
  <c r="A349" i="43" a="1"/>
  <c r="F348" i="43"/>
  <c r="A348" i="43" a="1"/>
  <c r="F347" i="43"/>
  <c r="A347" i="43" a="1"/>
  <c r="F346" i="43"/>
  <c r="A346" i="43" a="1"/>
  <c r="F345" i="43"/>
  <c r="A345" i="43" a="1"/>
  <c r="F344" i="43"/>
  <c r="A344" i="43" a="1"/>
  <c r="F343" i="43"/>
  <c r="A343" i="43" a="1"/>
  <c r="F342" i="43"/>
  <c r="A342" i="43" a="1"/>
  <c r="F341" i="43"/>
  <c r="A341" i="43" a="1"/>
  <c r="F340" i="43"/>
  <c r="A340" i="43" a="1"/>
  <c r="F339" i="43"/>
  <c r="A339" i="43" a="1"/>
  <c r="F338" i="43"/>
  <c r="A338" i="43" a="1"/>
  <c r="F337" i="43"/>
  <c r="A337" i="43" a="1"/>
  <c r="F336" i="43"/>
  <c r="A336" i="43" a="1"/>
  <c r="F335" i="43"/>
  <c r="A335" i="43" a="1"/>
  <c r="F334" i="43"/>
  <c r="A334" i="43" a="1"/>
  <c r="F333" i="43"/>
  <c r="A333" i="43" a="1"/>
  <c r="F332" i="43"/>
  <c r="A332" i="43" a="1"/>
  <c r="F331" i="43"/>
  <c r="A331" i="43" a="1"/>
  <c r="F330" i="43"/>
  <c r="A330" i="43" a="1"/>
  <c r="F329" i="43"/>
  <c r="A329" i="43" a="1"/>
  <c r="F328" i="43"/>
  <c r="A328" i="43" a="1"/>
  <c r="F327" i="43"/>
  <c r="A327" i="43" a="1"/>
  <c r="F326" i="43"/>
  <c r="A326" i="43" a="1"/>
  <c r="F325" i="43"/>
  <c r="A325" i="43" a="1"/>
  <c r="F324" i="43"/>
  <c r="A324" i="43" a="1"/>
  <c r="F323" i="43"/>
  <c r="A323" i="43" a="1"/>
  <c r="F322" i="43"/>
  <c r="A322" i="43" a="1"/>
  <c r="F321" i="43"/>
  <c r="A321" i="43" a="1"/>
  <c r="F320" i="43"/>
  <c r="A320" i="43" a="1"/>
  <c r="F319" i="43"/>
  <c r="A319" i="43" a="1"/>
  <c r="F318" i="43"/>
  <c r="A318" i="43" a="1"/>
  <c r="F317" i="43"/>
  <c r="A317" i="43" a="1"/>
  <c r="F316" i="43"/>
  <c r="A316" i="43" a="1"/>
  <c r="F315" i="43"/>
  <c r="A315" i="43" a="1"/>
  <c r="F314" i="43"/>
  <c r="A314" i="43" a="1"/>
  <c r="F313" i="43"/>
  <c r="A313" i="43" a="1"/>
  <c r="F312" i="43"/>
  <c r="A312" i="43" a="1"/>
  <c r="F311" i="43"/>
  <c r="A311" i="43" a="1"/>
  <c r="F310" i="43"/>
  <c r="A310" i="43" a="1"/>
  <c r="F309" i="43"/>
  <c r="A309" i="43" a="1"/>
  <c r="F308" i="43"/>
  <c r="A308" i="43" a="1"/>
  <c r="F307" i="43"/>
  <c r="A307" i="43" a="1"/>
  <c r="F306" i="43"/>
  <c r="A306" i="43" a="1"/>
  <c r="F305" i="43"/>
  <c r="A305" i="43" a="1"/>
  <c r="F304" i="43"/>
  <c r="A304" i="43" a="1"/>
  <c r="F303" i="43"/>
  <c r="A303" i="43" a="1"/>
  <c r="F302" i="43"/>
  <c r="A302" i="43" a="1"/>
  <c r="F301" i="43"/>
  <c r="A301" i="43" a="1"/>
  <c r="F300" i="43"/>
  <c r="A300" i="43" a="1"/>
  <c r="F299" i="43"/>
  <c r="A299" i="43" a="1"/>
  <c r="F298" i="43"/>
  <c r="A298" i="43" a="1"/>
  <c r="F297" i="43"/>
  <c r="A297" i="43" a="1"/>
  <c r="F296" i="43"/>
  <c r="A296" i="43" a="1"/>
  <c r="F295" i="43"/>
  <c r="A295" i="43" a="1"/>
  <c r="F294" i="43"/>
  <c r="A294" i="43" a="1"/>
  <c r="F293" i="43"/>
  <c r="A293" i="43" a="1"/>
  <c r="F292" i="43"/>
  <c r="A292" i="43" a="1"/>
  <c r="F291" i="43"/>
  <c r="A291" i="43" a="1"/>
  <c r="F290" i="43"/>
  <c r="A290" i="43" a="1"/>
  <c r="F289" i="43"/>
  <c r="A289" i="43" a="1"/>
  <c r="F288" i="43"/>
  <c r="A288" i="43" a="1"/>
  <c r="F287" i="43"/>
  <c r="A287" i="43" a="1"/>
  <c r="F286" i="43"/>
  <c r="A286" i="43" a="1"/>
  <c r="F285" i="43"/>
  <c r="A285" i="43" a="1"/>
  <c r="F284" i="43"/>
  <c r="A284" i="43" a="1"/>
  <c r="F283" i="43"/>
  <c r="A283" i="43" a="1"/>
  <c r="F282" i="43"/>
  <c r="A282" i="43" a="1"/>
  <c r="F281" i="43"/>
  <c r="A281" i="43" a="1"/>
  <c r="F280" i="43"/>
  <c r="A280" i="43" a="1"/>
  <c r="F279" i="43"/>
  <c r="A279" i="43" a="1"/>
  <c r="F278" i="43"/>
  <c r="A278" i="43" a="1"/>
  <c r="F277" i="43"/>
  <c r="A277" i="43" a="1"/>
  <c r="F276" i="43"/>
  <c r="A276" i="43" a="1"/>
  <c r="F275" i="43"/>
  <c r="A275" i="43" a="1"/>
  <c r="F274" i="43"/>
  <c r="A274" i="43" a="1"/>
  <c r="F273" i="43"/>
  <c r="A273" i="43" a="1"/>
  <c r="F272" i="43"/>
  <c r="A272" i="43" a="1"/>
  <c r="F271" i="43"/>
  <c r="A271" i="43" a="1"/>
  <c r="F270" i="43"/>
  <c r="A270" i="43" a="1"/>
  <c r="F269" i="43"/>
  <c r="A269" i="43" a="1"/>
  <c r="F268" i="43"/>
  <c r="A268" i="43" a="1"/>
  <c r="F267" i="43"/>
  <c r="A267" i="43" a="1"/>
  <c r="F266" i="43"/>
  <c r="A266" i="43" a="1"/>
  <c r="F265" i="43"/>
  <c r="A265" i="43" a="1"/>
  <c r="F264" i="43"/>
  <c r="A264" i="43" a="1"/>
  <c r="F263" i="43"/>
  <c r="A263" i="43" a="1"/>
  <c r="F262" i="43"/>
  <c r="A262" i="43" a="1"/>
  <c r="F261" i="43"/>
  <c r="A261" i="43" a="1"/>
  <c r="F260" i="43"/>
  <c r="A260" i="43" a="1"/>
  <c r="F259" i="43"/>
  <c r="A259" i="43" a="1"/>
  <c r="F258" i="43"/>
  <c r="A258" i="43" a="1"/>
  <c r="F257" i="43"/>
  <c r="A257" i="43" a="1"/>
  <c r="F256" i="43"/>
  <c r="A256" i="43" a="1"/>
  <c r="F255" i="43"/>
  <c r="A255" i="43" a="1"/>
  <c r="F254" i="43"/>
  <c r="A254" i="43" a="1"/>
  <c r="F253" i="43"/>
  <c r="A253" i="43" a="1"/>
  <c r="F252" i="43"/>
  <c r="A252" i="43" a="1"/>
  <c r="F251" i="43"/>
  <c r="A251" i="43" a="1"/>
  <c r="F250" i="43"/>
  <c r="A250" i="43" a="1"/>
  <c r="F249" i="43"/>
  <c r="A249" i="43" a="1"/>
  <c r="F248" i="43"/>
  <c r="A248" i="43" a="1"/>
  <c r="F247" i="43"/>
  <c r="A247" i="43" a="1"/>
  <c r="F246" i="43"/>
  <c r="A246" i="43" a="1"/>
  <c r="F245" i="43"/>
  <c r="A245" i="43" a="1"/>
  <c r="F244" i="43"/>
  <c r="A244" i="43" a="1"/>
  <c r="F243" i="43"/>
  <c r="A243" i="43" a="1"/>
  <c r="F242" i="43"/>
  <c r="A242" i="43" a="1"/>
  <c r="F241" i="43"/>
  <c r="A241" i="43" a="1"/>
  <c r="F240" i="43"/>
  <c r="A240" i="43" a="1"/>
  <c r="F239" i="43"/>
  <c r="A239" i="43" a="1"/>
  <c r="F238" i="43"/>
  <c r="A238" i="43" a="1"/>
  <c r="F237" i="43"/>
  <c r="A237" i="43" a="1"/>
  <c r="F236" i="43"/>
  <c r="A236" i="43" a="1"/>
  <c r="F235" i="43"/>
  <c r="A235" i="43" a="1"/>
  <c r="F234" i="43"/>
  <c r="A234" i="43" a="1"/>
  <c r="F233" i="43"/>
  <c r="A233" i="43" a="1"/>
  <c r="F232" i="43"/>
  <c r="A232" i="43" a="1"/>
  <c r="F231" i="43"/>
  <c r="A231" i="43" a="1"/>
  <c r="F230" i="43"/>
  <c r="A230" i="43" a="1"/>
  <c r="F229" i="43"/>
  <c r="A229" i="43" a="1"/>
  <c r="F228" i="43"/>
  <c r="A228" i="43" a="1"/>
  <c r="F227" i="43"/>
  <c r="A227" i="43" a="1"/>
  <c r="F226" i="43"/>
  <c r="A226" i="43" a="1"/>
  <c r="F225" i="43"/>
  <c r="A225" i="43" a="1"/>
  <c r="F224" i="43"/>
  <c r="A224" i="43" a="1"/>
  <c r="F223" i="43"/>
  <c r="A223" i="43" a="1"/>
  <c r="F222" i="43"/>
  <c r="A222" i="43" a="1"/>
  <c r="F221" i="43"/>
  <c r="A221" i="43" a="1"/>
  <c r="F220" i="43"/>
  <c r="A220" i="43" a="1"/>
  <c r="F219" i="43"/>
  <c r="A219" i="43" a="1"/>
  <c r="F218" i="43"/>
  <c r="A218" i="43" a="1"/>
  <c r="F217" i="43"/>
  <c r="A217" i="43" a="1"/>
  <c r="F216" i="43"/>
  <c r="A216" i="43" a="1"/>
  <c r="F215" i="43"/>
  <c r="A215" i="43" a="1"/>
  <c r="F214" i="43"/>
  <c r="A214" i="43" a="1"/>
  <c r="F213" i="43"/>
  <c r="A213" i="43" a="1"/>
  <c r="F212" i="43"/>
  <c r="A212" i="43" a="1"/>
  <c r="F211" i="43"/>
  <c r="A211" i="43" a="1"/>
  <c r="F210" i="43"/>
  <c r="A210" i="43" a="1"/>
  <c r="F209" i="43"/>
  <c r="A209" i="43" a="1"/>
  <c r="F208" i="43"/>
  <c r="A208" i="43" a="1"/>
  <c r="F207" i="43"/>
  <c r="A207" i="43" a="1"/>
  <c r="F206" i="43"/>
  <c r="A206" i="43" a="1"/>
  <c r="F205" i="43"/>
  <c r="A205" i="43" a="1"/>
  <c r="F204" i="43"/>
  <c r="A204" i="43" a="1"/>
  <c r="F203" i="43"/>
  <c r="A203" i="43" a="1"/>
  <c r="F202" i="43"/>
  <c r="A202" i="43" a="1"/>
  <c r="F201" i="43"/>
  <c r="A201" i="43" a="1"/>
  <c r="F200" i="43"/>
  <c r="A200" i="43" a="1"/>
  <c r="F199" i="43"/>
  <c r="A199" i="43" a="1"/>
  <c r="F198" i="43"/>
  <c r="A198" i="43" a="1"/>
  <c r="F197" i="43"/>
  <c r="A197" i="43" a="1"/>
  <c r="F196" i="43"/>
  <c r="A196" i="43" a="1"/>
  <c r="F195" i="43"/>
  <c r="A195" i="43" a="1"/>
  <c r="F194" i="43"/>
  <c r="A194" i="43" a="1"/>
  <c r="F193" i="43"/>
  <c r="A193" i="43" a="1"/>
  <c r="F192" i="43"/>
  <c r="A192" i="43" a="1"/>
  <c r="F191" i="43"/>
  <c r="A191" i="43" a="1"/>
  <c r="F190" i="43"/>
  <c r="A190" i="43" a="1"/>
  <c r="F189" i="43"/>
  <c r="A189" i="43" a="1"/>
  <c r="F188" i="43"/>
  <c r="A188" i="43" a="1"/>
  <c r="F187" i="43"/>
  <c r="A187" i="43" a="1"/>
  <c r="F186" i="43"/>
  <c r="A186" i="43" a="1"/>
  <c r="F185" i="43"/>
  <c r="A185" i="43" a="1"/>
  <c r="F184" i="43"/>
  <c r="A184" i="43" a="1"/>
  <c r="F183" i="43"/>
  <c r="A183" i="43" a="1"/>
  <c r="F182" i="43"/>
  <c r="A182" i="43" a="1"/>
  <c r="F181" i="43"/>
  <c r="A181" i="43" a="1"/>
  <c r="F180" i="43"/>
  <c r="A180" i="43" a="1"/>
  <c r="F179" i="43"/>
  <c r="A179" i="43" a="1"/>
  <c r="F178" i="43"/>
  <c r="A178" i="43" a="1"/>
  <c r="F177" i="43"/>
  <c r="A177" i="43" a="1"/>
  <c r="F176" i="43"/>
  <c r="A176" i="43" a="1"/>
  <c r="F175" i="43"/>
  <c r="A175" i="43" a="1"/>
  <c r="F174" i="43"/>
  <c r="A174" i="43" a="1"/>
  <c r="F173" i="43"/>
  <c r="A173" i="43" a="1"/>
  <c r="F172" i="43"/>
  <c r="A172" i="43" a="1"/>
  <c r="F171" i="43"/>
  <c r="A171" i="43" a="1"/>
  <c r="F170" i="43"/>
  <c r="A170" i="43" a="1"/>
  <c r="F169" i="43"/>
  <c r="A169" i="43" a="1"/>
  <c r="F168" i="43"/>
  <c r="A168" i="43" a="1"/>
  <c r="F167" i="43"/>
  <c r="A167" i="43" a="1"/>
  <c r="F166" i="43"/>
  <c r="A166" i="43" a="1"/>
  <c r="F165" i="43"/>
  <c r="A165" i="43" a="1"/>
  <c r="F164" i="43"/>
  <c r="A164" i="43" a="1"/>
  <c r="F163" i="43"/>
  <c r="A163" i="43" a="1"/>
  <c r="F162" i="43"/>
  <c r="A162" i="43" a="1"/>
  <c r="F161" i="43"/>
  <c r="A161" i="43" a="1"/>
  <c r="F160" i="43"/>
  <c r="A160" i="43" a="1"/>
  <c r="F159" i="43"/>
  <c r="A159" i="43" a="1"/>
  <c r="F158" i="43"/>
  <c r="A158" i="43" a="1"/>
  <c r="F157" i="43"/>
  <c r="A157" i="43" a="1"/>
  <c r="F156" i="43"/>
  <c r="A156" i="43" a="1"/>
  <c r="F155" i="43"/>
  <c r="A155" i="43" a="1"/>
  <c r="F154" i="43"/>
  <c r="A154" i="43" a="1"/>
  <c r="F153" i="43"/>
  <c r="A153" i="43" a="1"/>
  <c r="F152" i="43"/>
  <c r="A152" i="43" a="1"/>
  <c r="F151" i="43"/>
  <c r="A151" i="43" a="1"/>
  <c r="F150" i="43"/>
  <c r="A150" i="43" a="1"/>
  <c r="F149" i="43"/>
  <c r="A149" i="43" a="1"/>
  <c r="F148" i="43"/>
  <c r="A148" i="43" a="1"/>
  <c r="F147" i="43"/>
  <c r="A147" i="43" a="1"/>
  <c r="F146" i="43"/>
  <c r="A146" i="43" a="1"/>
  <c r="F145" i="43"/>
  <c r="A145" i="43" a="1"/>
  <c r="F144" i="43"/>
  <c r="A144" i="43" a="1"/>
  <c r="F143" i="43"/>
  <c r="A143" i="43" a="1"/>
  <c r="F142" i="43"/>
  <c r="A142" i="43" a="1"/>
  <c r="F141" i="43"/>
  <c r="A141" i="43" a="1"/>
  <c r="F140" i="43"/>
  <c r="A140" i="43" a="1"/>
  <c r="F139" i="43"/>
  <c r="A139" i="43" a="1"/>
  <c r="F138" i="43"/>
  <c r="A138" i="43" a="1"/>
  <c r="F137" i="43"/>
  <c r="A137" i="43" a="1"/>
  <c r="F136" i="43"/>
  <c r="A136" i="43" a="1"/>
  <c r="F135" i="43"/>
  <c r="A135" i="43" a="1"/>
  <c r="F134" i="43"/>
  <c r="A134" i="43" a="1"/>
  <c r="F133" i="43"/>
  <c r="A133" i="43" a="1"/>
  <c r="F132" i="43"/>
  <c r="A132" i="43" a="1"/>
  <c r="F131" i="43"/>
  <c r="A131" i="43" a="1"/>
  <c r="F130" i="43"/>
  <c r="A130" i="43" a="1"/>
  <c r="F129" i="43"/>
  <c r="A129" i="43" a="1"/>
  <c r="F128" i="43"/>
  <c r="A128" i="43" a="1"/>
  <c r="F127" i="43"/>
  <c r="A127" i="43" a="1"/>
  <c r="F126" i="43"/>
  <c r="A126" i="43" a="1"/>
  <c r="F125" i="43"/>
  <c r="A125" i="43" a="1"/>
  <c r="F124" i="43"/>
  <c r="A124" i="43" a="1"/>
  <c r="F123" i="43"/>
  <c r="A123" i="43" a="1"/>
  <c r="F122" i="43"/>
  <c r="A122" i="43" a="1"/>
  <c r="F121" i="43"/>
  <c r="A121" i="43" a="1"/>
  <c r="F120" i="43"/>
  <c r="A120" i="43" a="1"/>
  <c r="F119" i="43"/>
  <c r="A119" i="43" a="1"/>
  <c r="F118" i="43"/>
  <c r="A118" i="43" a="1"/>
  <c r="F117" i="43"/>
  <c r="A117" i="43" a="1"/>
  <c r="F116" i="43"/>
  <c r="A116" i="43" a="1"/>
  <c r="F115" i="43"/>
  <c r="A115" i="43" a="1"/>
  <c r="F114" i="43"/>
  <c r="A114" i="43" a="1"/>
  <c r="F113" i="43"/>
  <c r="A113" i="43" a="1"/>
  <c r="F112" i="43"/>
  <c r="A112" i="43" a="1"/>
  <c r="F111" i="43"/>
  <c r="A111" i="43" a="1"/>
  <c r="F110" i="43"/>
  <c r="A110" i="43" a="1"/>
  <c r="F109" i="43"/>
  <c r="A109" i="43" a="1"/>
  <c r="F108" i="43"/>
  <c r="A108" i="43" a="1"/>
  <c r="F107" i="43"/>
  <c r="A107" i="43" a="1"/>
  <c r="F106" i="43"/>
  <c r="A106" i="43" a="1"/>
  <c r="F105" i="43"/>
  <c r="A105" i="43" a="1"/>
  <c r="F104" i="43"/>
  <c r="A104" i="43" a="1"/>
  <c r="F103" i="43"/>
  <c r="A103" i="43" a="1"/>
  <c r="F102" i="43"/>
  <c r="A102" i="43" a="1"/>
  <c r="F101" i="43"/>
  <c r="A101" i="43" a="1"/>
  <c r="F100" i="43"/>
  <c r="A100" i="43" a="1"/>
  <c r="F99" i="43"/>
  <c r="A99" i="43" a="1"/>
  <c r="F98" i="43"/>
  <c r="A98" i="43" a="1"/>
  <c r="F97" i="43"/>
  <c r="A97" i="43" a="1"/>
  <c r="F96" i="43"/>
  <c r="A96" i="43" a="1"/>
  <c r="F95" i="43"/>
  <c r="A95" i="43" a="1"/>
  <c r="F94" i="43"/>
  <c r="A94" i="43" a="1"/>
  <c r="F93" i="43"/>
  <c r="A93" i="43" a="1"/>
  <c r="F92" i="43"/>
  <c r="A92" i="43" a="1"/>
  <c r="F91" i="43"/>
  <c r="A91" i="43" a="1"/>
  <c r="F90" i="43"/>
  <c r="A90" i="43" a="1"/>
  <c r="F89" i="43"/>
  <c r="A89" i="43" a="1"/>
  <c r="F88" i="43"/>
  <c r="A88" i="43" a="1"/>
  <c r="F87" i="43"/>
  <c r="A87" i="43" a="1"/>
  <c r="F86" i="43"/>
  <c r="A86" i="43" a="1"/>
  <c r="F85" i="43"/>
  <c r="A85" i="43" a="1"/>
  <c r="F84" i="43"/>
  <c r="A84" i="43" a="1"/>
  <c r="F83" i="43"/>
  <c r="A83" i="43" a="1"/>
  <c r="F82" i="43"/>
  <c r="A82" i="43" a="1"/>
  <c r="F81" i="43"/>
  <c r="A81" i="43" a="1"/>
  <c r="F80" i="43"/>
  <c r="A80" i="43" a="1"/>
  <c r="F79" i="43"/>
  <c r="A79" i="43" a="1"/>
  <c r="F78" i="43"/>
  <c r="A78" i="43" a="1"/>
  <c r="F77" i="43"/>
  <c r="A77" i="43" a="1"/>
  <c r="F76" i="43"/>
  <c r="A76" i="43" a="1"/>
  <c r="F75" i="43"/>
  <c r="A75" i="43" a="1"/>
  <c r="F74" i="43"/>
  <c r="A74" i="43" a="1"/>
  <c r="F73" i="43"/>
  <c r="A73" i="43" a="1"/>
  <c r="F72" i="43"/>
  <c r="A72" i="43" a="1"/>
  <c r="F71" i="43"/>
  <c r="A71" i="43" a="1"/>
  <c r="F70" i="43"/>
  <c r="A70" i="43" a="1"/>
  <c r="F69" i="43"/>
  <c r="A69" i="43" a="1"/>
  <c r="F68" i="43"/>
  <c r="A68" i="43" a="1"/>
  <c r="F67" i="43"/>
  <c r="A67" i="43" a="1"/>
  <c r="F66" i="43"/>
  <c r="A66" i="43" a="1"/>
  <c r="F65" i="43"/>
  <c r="A65" i="43" a="1"/>
  <c r="F64" i="43"/>
  <c r="A64" i="43" a="1"/>
  <c r="F63" i="43"/>
  <c r="A63" i="43" a="1"/>
  <c r="F62" i="43"/>
  <c r="A62" i="43" a="1"/>
  <c r="F61" i="43"/>
  <c r="A61" i="43" a="1"/>
  <c r="F60" i="43"/>
  <c r="A60" i="43" a="1"/>
  <c r="F59" i="43"/>
  <c r="A59" i="43" a="1"/>
  <c r="F58" i="43"/>
  <c r="A58" i="43" a="1"/>
  <c r="F57" i="43"/>
  <c r="A57" i="43" a="1"/>
  <c r="F56" i="43"/>
  <c r="A56" i="43" a="1"/>
  <c r="F55" i="43"/>
  <c r="A55" i="43" a="1"/>
  <c r="F54" i="43"/>
  <c r="A54" i="43" a="1"/>
  <c r="F53" i="43"/>
  <c r="A53" i="43" a="1"/>
  <c r="F52" i="43"/>
  <c r="A52" i="43" a="1"/>
  <c r="F51" i="43"/>
  <c r="A51" i="43" a="1"/>
  <c r="F50" i="43"/>
  <c r="A50" i="43" a="1"/>
  <c r="F49" i="43"/>
  <c r="A49" i="43" a="1"/>
  <c r="F48" i="43"/>
  <c r="A48" i="43" a="1"/>
  <c r="F47" i="43"/>
  <c r="A47" i="43" a="1"/>
  <c r="F46" i="43"/>
  <c r="A46" i="43" a="1"/>
  <c r="F45" i="43"/>
  <c r="A45" i="43" a="1"/>
  <c r="F44" i="43"/>
  <c r="A44" i="43" a="1"/>
  <c r="F43" i="43"/>
  <c r="A43" i="43" a="1"/>
  <c r="F42" i="43"/>
  <c r="A42" i="43" a="1"/>
  <c r="F41" i="43"/>
  <c r="A41" i="43" a="1"/>
  <c r="F40" i="43"/>
  <c r="A40" i="43" a="1"/>
  <c r="F39" i="43"/>
  <c r="A39" i="43" a="1"/>
  <c r="F38" i="43"/>
  <c r="A38" i="43" a="1"/>
  <c r="F37" i="43"/>
  <c r="A37" i="43" a="1"/>
  <c r="F36" i="43"/>
  <c r="A36" i="43" a="1"/>
  <c r="F35" i="43"/>
  <c r="A35" i="43" a="1"/>
  <c r="F34" i="43"/>
  <c r="A34" i="43" a="1"/>
  <c r="F33" i="43"/>
  <c r="A33" i="43" a="1"/>
  <c r="F32" i="43"/>
  <c r="A32" i="43" a="1"/>
  <c r="F31" i="43"/>
  <c r="A31" i="43" a="1"/>
  <c r="F30" i="43"/>
  <c r="A30" i="43" a="1"/>
  <c r="F29" i="43"/>
  <c r="A29" i="43" a="1"/>
  <c r="F28" i="43"/>
  <c r="A28" i="43" a="1"/>
  <c r="F27" i="43"/>
  <c r="A27" i="43" a="1"/>
  <c r="F26" i="43"/>
  <c r="A26" i="43" a="1"/>
  <c r="F25" i="43"/>
  <c r="A25" i="43" a="1"/>
  <c r="F24" i="43"/>
  <c r="A24" i="43" a="1"/>
  <c r="F23" i="43"/>
  <c r="A23" i="43" a="1"/>
  <c r="F22" i="43"/>
  <c r="A22" i="43" a="1"/>
  <c r="F21" i="43"/>
  <c r="A21" i="43" a="1"/>
  <c r="F20" i="43"/>
  <c r="A20" i="43" a="1"/>
  <c r="F19" i="43"/>
  <c r="A19" i="43" a="1"/>
  <c r="F18" i="43"/>
  <c r="A18" i="43" a="1"/>
  <c r="F17" i="43"/>
  <c r="A17" i="43" a="1"/>
  <c r="F16" i="43"/>
  <c r="A16" i="43" a="1"/>
  <c r="F15" i="43"/>
  <c r="A15" i="43" a="1"/>
  <c r="F14" i="43"/>
  <c r="A14" i="43" a="1"/>
  <c r="F13" i="43"/>
  <c r="A13" i="43" a="1"/>
  <c r="F12" i="43"/>
  <c r="A12" i="43" a="1"/>
  <c r="F11" i="43"/>
  <c r="A11" i="43" a="1"/>
  <c r="F10" i="43"/>
  <c r="A10" i="43" a="1"/>
  <c r="F9" i="43"/>
  <c r="A9" i="43" a="1"/>
  <c r="F8" i="43"/>
  <c r="A8" i="43" a="1"/>
  <c r="F7" i="43"/>
  <c r="A7" i="43" a="1"/>
  <c r="F6" i="43"/>
  <c r="A6" i="43" a="1"/>
  <c r="A42" i="42"/>
  <c r="F40" i="42"/>
  <c r="F39" i="42"/>
  <c r="A39" i="42" a="1"/>
  <c r="F38" i="42"/>
  <c r="A38" i="42" a="1"/>
  <c r="F37" i="42"/>
  <c r="A37" i="42" a="1"/>
  <c r="F36" i="42"/>
  <c r="A36" i="42" a="1"/>
  <c r="F35" i="42"/>
  <c r="A35" i="42" a="1"/>
  <c r="F34" i="42"/>
  <c r="A34" i="42" a="1"/>
  <c r="F33" i="42"/>
  <c r="A33" i="42" a="1"/>
  <c r="F32" i="42"/>
  <c r="A32" i="42" a="1"/>
  <c r="F31" i="42"/>
  <c r="A31" i="42" a="1"/>
  <c r="F30" i="42"/>
  <c r="F29" i="42"/>
  <c r="A29" i="42" a="1"/>
  <c r="F28" i="42"/>
  <c r="A28" i="42" a="1"/>
  <c r="F27" i="42"/>
  <c r="A27" i="42" a="1"/>
  <c r="F26" i="42"/>
  <c r="A26" i="42" a="1"/>
  <c r="F25" i="42"/>
  <c r="F24" i="42"/>
  <c r="A24" i="42" a="1"/>
  <c r="F23" i="42"/>
  <c r="A23" i="42" a="1"/>
  <c r="F22" i="42"/>
  <c r="A22" i="42" a="1"/>
  <c r="F21" i="42"/>
  <c r="A21" i="42" a="1"/>
  <c r="F20" i="42"/>
  <c r="F19" i="42"/>
  <c r="A19" i="42" a="1"/>
  <c r="F18" i="42"/>
  <c r="A18" i="42" a="1"/>
  <c r="F17" i="42"/>
  <c r="A17" i="42" a="1"/>
  <c r="F16" i="42"/>
  <c r="F15" i="42"/>
  <c r="A15" i="42" a="1"/>
  <c r="F14" i="42"/>
  <c r="A14" i="42" a="1"/>
  <c r="F13" i="42"/>
  <c r="A13" i="42" a="1"/>
  <c r="F12" i="42"/>
  <c r="A12" i="42" a="1"/>
  <c r="F11" i="42"/>
  <c r="F10" i="42"/>
  <c r="A10" i="42" a="1"/>
  <c r="F9" i="42"/>
  <c r="A9" i="42" a="1"/>
  <c r="F8" i="42"/>
  <c r="A8" i="42" a="1"/>
  <c r="F7" i="42"/>
  <c r="A7" i="42" a="1"/>
  <c r="F6" i="42"/>
  <c r="A6" i="42" a="1"/>
  <c r="A32" i="41"/>
  <c r="F30" i="41"/>
  <c r="F29" i="41"/>
  <c r="A29" i="41" a="1"/>
  <c r="F28" i="41"/>
  <c r="A28" i="41" a="1"/>
  <c r="F27" i="41"/>
  <c r="A27" i="41" a="1"/>
  <c r="F26" i="41"/>
  <c r="A26" i="41" a="1"/>
  <c r="F25" i="41"/>
  <c r="F24" i="41"/>
  <c r="A24" i="41" a="1"/>
  <c r="F23" i="41"/>
  <c r="A22" i="41" a="1"/>
  <c r="F21" i="41"/>
  <c r="F20" i="41"/>
  <c r="A20" i="41" a="1"/>
  <c r="F19" i="41"/>
  <c r="A19" i="41" a="1"/>
  <c r="F18" i="41"/>
  <c r="F17" i="41"/>
  <c r="A17" i="41" a="1"/>
  <c r="F16" i="41"/>
  <c r="F15" i="41"/>
  <c r="F14" i="41"/>
  <c r="A14" i="41" a="1"/>
  <c r="A13" i="41" a="1"/>
  <c r="A12" i="41" a="1"/>
  <c r="A11" i="41" a="1"/>
  <c r="A10" i="41" a="1"/>
  <c r="A9" i="41" a="1"/>
  <c r="F8" i="41"/>
  <c r="F7" i="41"/>
  <c r="A7" i="41" a="1"/>
  <c r="F6" i="41"/>
  <c r="A6" i="41" a="1"/>
  <c r="F16" i="40"/>
  <c r="C8" i="39" s="1"/>
  <c r="A16" i="40"/>
  <c r="A14" i="40" a="1"/>
  <c r="A13" i="40" a="1"/>
  <c r="A12" i="40" a="1"/>
  <c r="A9" i="40" a="1"/>
  <c r="A8" i="40" a="1"/>
  <c r="A7" i="40" a="1"/>
  <c r="A6" i="40" a="1"/>
  <c r="B14" i="39"/>
  <c r="A14" i="39"/>
  <c r="B13" i="39"/>
  <c r="A13" i="39"/>
  <c r="B12" i="39"/>
  <c r="A12" i="39"/>
  <c r="B11" i="39"/>
  <c r="A11" i="39"/>
  <c r="B10" i="39"/>
  <c r="A10" i="39"/>
  <c r="B9" i="39"/>
  <c r="A9" i="39"/>
  <c r="B8" i="39"/>
  <c r="A8" i="39"/>
  <c r="F9" i="46" l="1"/>
  <c r="C14" i="39" s="1"/>
  <c r="F42" i="42"/>
  <c r="C10" i="39" s="1"/>
  <c r="F74" i="44"/>
  <c r="C12" i="39" s="1"/>
  <c r="F32" i="41"/>
  <c r="C9" i="39" s="1"/>
  <c r="F1019" i="43"/>
  <c r="C11" i="39" s="1"/>
  <c r="F76" i="45"/>
  <c r="C13" i="39" s="1"/>
  <c r="C15" i="39" l="1"/>
  <c r="F61" i="28"/>
  <c r="F63" i="28" s="1"/>
  <c r="F52" i="28"/>
  <c r="F54" i="28" s="1"/>
  <c r="F44" i="28"/>
  <c r="F42" i="28"/>
  <c r="F39" i="28"/>
  <c r="F36" i="28"/>
  <c r="F33" i="28"/>
  <c r="F27" i="28"/>
  <c r="F29" i="28" s="1"/>
  <c r="F9" i="28"/>
  <c r="F46" i="28" l="1"/>
  <c r="C16" i="39"/>
  <c r="E13" i="1" s="1"/>
  <c r="F11" i="28"/>
  <c r="F73" i="28" l="1"/>
  <c r="E18" i="1"/>
  <c r="F59" i="27"/>
  <c r="F138" i="27"/>
  <c r="F137" i="27"/>
  <c r="F134" i="27"/>
  <c r="F56" i="27"/>
  <c r="F42" i="27"/>
  <c r="F29" i="27"/>
  <c r="F23" i="27"/>
  <c r="F95" i="19"/>
  <c r="F94" i="19"/>
  <c r="F90" i="19"/>
  <c r="F89" i="19"/>
  <c r="F85" i="19"/>
  <c r="F84" i="19"/>
  <c r="F77" i="19"/>
  <c r="F76" i="19"/>
  <c r="F72" i="19"/>
  <c r="F71" i="19"/>
  <c r="F67" i="19"/>
  <c r="F69" i="27"/>
  <c r="F131" i="27"/>
  <c r="F46" i="27"/>
  <c r="F43" i="27"/>
  <c r="F41" i="27"/>
  <c r="F125" i="27"/>
  <c r="F122" i="27"/>
  <c r="F119" i="27"/>
  <c r="F95" i="27"/>
  <c r="F172" i="20" l="1"/>
  <c r="C25" i="18" s="1"/>
  <c r="F92" i="27"/>
  <c r="F116" i="27"/>
  <c r="A92" i="27"/>
  <c r="F93" i="27"/>
  <c r="A104" i="27" l="1"/>
  <c r="F128" i="27"/>
  <c r="F140" i="27" s="1"/>
  <c r="C20" i="18" s="1"/>
  <c r="F66" i="27"/>
  <c r="F71" i="27" s="1"/>
  <c r="C19" i="18" s="1"/>
  <c r="A65" i="27"/>
  <c r="A68" i="27" s="1"/>
  <c r="F55" i="27"/>
  <c r="F52" i="27"/>
  <c r="F49" i="27"/>
  <c r="F40" i="27"/>
  <c r="A38" i="27"/>
  <c r="F32" i="27"/>
  <c r="F28" i="27"/>
  <c r="F27" i="27"/>
  <c r="F24" i="27"/>
  <c r="F22" i="27"/>
  <c r="F19" i="27"/>
  <c r="A18" i="27"/>
  <c r="A21" i="27" s="1"/>
  <c r="A26" i="27" s="1"/>
  <c r="A31" i="27" s="1"/>
  <c r="F12" i="27"/>
  <c r="A11" i="27"/>
  <c r="A45" i="27" l="1"/>
  <c r="A48" i="27" s="1"/>
  <c r="A51" i="27" s="1"/>
  <c r="A54" i="27" s="1"/>
  <c r="A58" i="27" s="1"/>
  <c r="A118" i="27"/>
  <c r="A121" i="27" s="1"/>
  <c r="F61" i="27"/>
  <c r="C18" i="18" s="1"/>
  <c r="F34" i="27"/>
  <c r="C17" i="18" s="1"/>
  <c r="F14" i="27"/>
  <c r="A124" i="27" l="1"/>
  <c r="A127" i="27" s="1"/>
  <c r="A130" i="27" s="1"/>
  <c r="A133" i="27" s="1"/>
  <c r="A136" i="27" s="1"/>
  <c r="F142" i="27"/>
  <c r="C16" i="18"/>
  <c r="A51" i="19" l="1"/>
  <c r="F105" i="19"/>
  <c r="A26" i="19"/>
  <c r="F111" i="19"/>
  <c r="F108" i="19"/>
  <c r="F64" i="19" l="1"/>
  <c r="F61" i="19"/>
  <c r="F58" i="19"/>
  <c r="F55" i="19"/>
  <c r="F19" i="19"/>
  <c r="F37" i="19" l="1"/>
  <c r="F102" i="19"/>
  <c r="F88" i="19"/>
  <c r="F98" i="19"/>
  <c r="F93" i="19"/>
  <c r="A54" i="19"/>
  <c r="A57" i="19" s="1"/>
  <c r="A60" i="19" s="1"/>
  <c r="A63" i="19" s="1"/>
  <c r="F17" i="19"/>
  <c r="A66" i="19" l="1"/>
  <c r="A69" i="19" s="1"/>
  <c r="F83" i="19"/>
  <c r="C26" i="18"/>
  <c r="F80" i="19" l="1"/>
  <c r="F75" i="19"/>
  <c r="F70" i="19"/>
  <c r="F52" i="19"/>
  <c r="A74" i="19"/>
  <c r="A79" i="19" s="1"/>
  <c r="A82" i="19" s="1"/>
  <c r="A87" i="19" s="1"/>
  <c r="F41" i="19"/>
  <c r="F40" i="19"/>
  <c r="F34" i="19"/>
  <c r="F31" i="19"/>
  <c r="F28" i="19"/>
  <c r="F14" i="19"/>
  <c r="F11" i="19"/>
  <c r="A10" i="19"/>
  <c r="A30" i="19" l="1"/>
  <c r="A33" i="19" s="1"/>
  <c r="A13" i="19"/>
  <c r="A16" i="19" s="1"/>
  <c r="A18" i="19" s="1"/>
  <c r="F21" i="19"/>
  <c r="C9" i="18" s="1"/>
  <c r="F42" i="19"/>
  <c r="F113" i="19"/>
  <c r="C11" i="18" s="1"/>
  <c r="F44" i="19" l="1"/>
  <c r="C10" i="18" s="1"/>
  <c r="C12" i="18" s="1"/>
  <c r="A36" i="19"/>
  <c r="A39" i="19" s="1"/>
  <c r="C21" i="18"/>
  <c r="F115" i="19" l="1"/>
  <c r="C30" i="18"/>
  <c r="C32" i="18" s="1"/>
  <c r="A92" i="19"/>
  <c r="E12" i="1" l="1"/>
  <c r="A97" i="19"/>
  <c r="A101" i="19" s="1"/>
  <c r="E21" i="1" l="1"/>
  <c r="E24" i="1" s="1"/>
  <c r="A104" i="19"/>
  <c r="A107" i="19" s="1"/>
  <c r="A110" i="19" s="1"/>
  <c r="A339" i="52" l="1" a="1"/>
  <c r="A7" i="52" s="1" a="1"/>
  <c r="A8" i="41" s="1" a="1"/>
  <c r="A16" i="41" s="1" a="1"/>
  <c r="A11" i="40" s="1" a="1"/>
  <c r="A11" i="42" l="1" a="1"/>
  <c r="A16" i="42" a="1"/>
  <c r="A20" i="42" s="1" a="1"/>
  <c r="A25" i="42" s="1" a="1"/>
  <c r="A412" i="43" a="1"/>
  <c r="A135" i="52" a="1"/>
  <c r="A167" i="52" s="1" a="1"/>
  <c r="A7" i="55" a="1"/>
  <c r="A10" i="55" s="1" a="1"/>
  <c r="A13" i="44" a="1"/>
  <c r="A24" i="45" a="1"/>
  <c r="A30" i="42" s="1" a="1"/>
  <c r="A494" i="43" a="1"/>
  <c r="A239" i="52" a="1"/>
  <c r="A278" i="52" s="1" a="1"/>
  <c r="A325" i="52" s="1" a="1"/>
  <c r="A18" i="41" a="1"/>
  <c r="A21" i="41" s="1" a="1"/>
  <c r="A37" i="45" a="1"/>
  <c r="A39" i="55" s="1" a="1"/>
  <c r="A20" i="44" a="1"/>
  <c r="A33" i="44" s="1" a="1"/>
  <c r="A576" i="43" l="1" a="1"/>
  <c r="A889" i="43" s="1" a="1"/>
  <c r="A964" i="43" s="1" a="1"/>
  <c r="A23" i="41" a="1"/>
  <c r="A25" i="41" s="1" a="1"/>
  <c r="A47" i="55" a="1"/>
  <c r="A50" i="55" s="1" a="1"/>
  <c r="A53" i="55" s="1" a="1"/>
  <c r="A39" i="45" a="1"/>
  <c r="A41" i="44" s="1" a="1"/>
  <c r="A40" i="42" s="1" a="1"/>
  <c r="A56" i="55" l="1" a="1"/>
  <c r="A65" i="55" s="1" a="1"/>
  <c r="A68" i="55" s="1" a="1"/>
  <c r="A30" i="41" s="1" a="1"/>
  <c r="A49" i="44" a="1"/>
  <c r="A51" i="45" s="1" a="1"/>
  <c r="A54" i="45" s="1" a="1"/>
  <c r="A982" i="43" a="1"/>
  <c r="A988" i="43" s="1" a="1"/>
  <c r="A57" i="45" l="1" a="1"/>
  <c r="A994" i="43" a="1"/>
  <c r="A71" i="55" a="1"/>
  <c r="A74" i="55" s="1" a="1"/>
  <c r="A51" i="44" a="1"/>
  <c r="A77" i="55" l="1" a="1"/>
  <c r="A996" i="43" a="1"/>
  <c r="A53" i="44" a="1"/>
  <c r="A63" i="45" s="1" a="1"/>
  <c r="A69" i="45" s="1" a="1"/>
  <c r="A72" i="45" s="1" a="1"/>
  <c r="A998" i="43" a="1"/>
  <c r="A1000" i="43" s="1" a="1"/>
  <c r="A80" i="55" a="1"/>
  <c r="A55" i="44" a="1"/>
  <c r="A1004" i="43" l="1" a="1"/>
  <c r="A57" i="44" a="1"/>
  <c r="A83" i="55" a="1"/>
  <c r="A86" i="55" l="1" a="1"/>
  <c r="A1008" i="43" a="1"/>
  <c r="A1017" i="43" l="1" a="1"/>
  <c r="A89" i="55" a="1"/>
  <c r="A150" i="55" s="1" a="1"/>
  <c r="A153" i="55" l="1" a="1"/>
  <c r="A156" i="55" s="1" a="1"/>
  <c r="A165" i="55" l="1" a="1"/>
  <c r="A168" i="55" l="1" a="1"/>
  <c r="A171" i="55" s="1" a="1"/>
  <c r="A199" i="55" s="1" a="1"/>
  <c r="A60" i="44" a="1"/>
  <c r="A72" i="44" s="1" a="1"/>
  <c r="A62" i="44" a="1"/>
  <c r="A254" i="55" l="1" a="1"/>
  <c r="A277" i="55" l="1" a="1"/>
  <c r="A307" i="55" s="1" a="1"/>
  <c r="A358" i="55" s="1" a="1"/>
  <c r="A35" i="63"/>
  <c r="A34" i="63"/>
  <c r="A33" i="63"/>
  <c r="A32" i="63"/>
  <c r="A31" i="63"/>
  <c r="A30" i="63"/>
  <c r="A29" i="63"/>
  <c r="A28" i="63"/>
  <c r="A27" i="63"/>
  <c r="A26" i="63"/>
  <c r="A25" i="63"/>
  <c r="A24" i="63"/>
  <c r="A23" i="63"/>
  <c r="A22" i="63"/>
  <c r="A21" i="63"/>
  <c r="A20" i="63"/>
  <c r="A19" i="63"/>
  <c r="A18" i="63"/>
  <c r="A17" i="63"/>
  <c r="A16" i="63"/>
  <c r="A15" i="63"/>
  <c r="A14" i="63"/>
  <c r="A13" i="63"/>
  <c r="A12" i="63"/>
  <c r="A11" i="63"/>
  <c r="A10" i="63"/>
  <c r="A9" i="63"/>
  <c r="A8" i="63"/>
  <c r="A7" i="63"/>
  <c r="A670" i="58"/>
  <c r="A669" i="58"/>
  <c r="A667" i="58"/>
  <c r="A666" i="58"/>
  <c r="A665" i="58"/>
  <c r="A664" i="58"/>
  <c r="A663" i="58"/>
  <c r="A662" i="58"/>
  <c r="A661" i="58"/>
  <c r="A660" i="58"/>
  <c r="A659" i="58"/>
  <c r="A658" i="58"/>
  <c r="A657" i="58"/>
  <c r="A656" i="58"/>
  <c r="A655" i="58"/>
  <c r="A654" i="58"/>
  <c r="A653" i="58"/>
  <c r="A652" i="58"/>
  <c r="A651" i="58"/>
  <c r="A650" i="58"/>
  <c r="A649" i="58"/>
  <c r="A648" i="58"/>
  <c r="A647" i="58"/>
  <c r="A646" i="58"/>
  <c r="A645" i="58"/>
  <c r="A644" i="58"/>
  <c r="A643" i="58"/>
  <c r="A642" i="58"/>
  <c r="A641" i="58"/>
  <c r="A640" i="58"/>
  <c r="A639" i="58"/>
  <c r="A638" i="58"/>
  <c r="A637" i="58"/>
  <c r="A636" i="58"/>
  <c r="A635" i="58"/>
  <c r="A634" i="58"/>
  <c r="A633" i="58"/>
  <c r="A632" i="58"/>
  <c r="A631" i="58"/>
  <c r="A630" i="58"/>
  <c r="A628" i="58"/>
  <c r="A627" i="58"/>
  <c r="A626" i="58"/>
  <c r="A625" i="58"/>
  <c r="A624" i="58"/>
  <c r="A623" i="58"/>
  <c r="A622" i="58"/>
  <c r="A621" i="58"/>
  <c r="A620" i="58"/>
  <c r="A619" i="58"/>
  <c r="A618" i="58"/>
  <c r="A617" i="58"/>
  <c r="A616" i="58"/>
  <c r="A615" i="58"/>
  <c r="A614" i="58"/>
  <c r="A613" i="58"/>
  <c r="A612" i="58"/>
  <c r="A611" i="58"/>
  <c r="A610" i="58"/>
  <c r="A609" i="58"/>
  <c r="A607" i="58"/>
  <c r="A606" i="58"/>
  <c r="A605" i="58"/>
  <c r="A604" i="58"/>
  <c r="A603" i="58"/>
  <c r="A602" i="58"/>
  <c r="A601" i="58"/>
  <c r="A600" i="58"/>
  <c r="A599" i="58"/>
  <c r="A598" i="58"/>
  <c r="A597" i="58"/>
  <c r="A596" i="58"/>
  <c r="A595" i="58"/>
  <c r="A594" i="58"/>
  <c r="A593" i="58"/>
  <c r="A592" i="58"/>
  <c r="A591" i="58"/>
  <c r="A590" i="58"/>
  <c r="A589" i="58"/>
  <c r="A588" i="58"/>
  <c r="A587" i="58"/>
  <c r="A586" i="58"/>
  <c r="A585" i="58"/>
  <c r="A584" i="58"/>
  <c r="A583" i="58"/>
  <c r="A582" i="58"/>
  <c r="A581" i="58"/>
  <c r="A580" i="58"/>
  <c r="A579" i="58"/>
  <c r="A578" i="58"/>
  <c r="A577" i="58"/>
  <c r="A576" i="58"/>
  <c r="A575" i="58"/>
  <c r="A574" i="58"/>
  <c r="A573" i="58"/>
  <c r="A572" i="58"/>
  <c r="A571" i="58"/>
  <c r="A570" i="58"/>
  <c r="A569" i="58"/>
  <c r="A568" i="58"/>
  <c r="A567" i="58"/>
  <c r="A566" i="58"/>
  <c r="A565" i="58"/>
  <c r="A564" i="58"/>
  <c r="A563" i="58"/>
  <c r="A562" i="58"/>
  <c r="A561" i="58"/>
  <c r="A560" i="58"/>
  <c r="A559" i="58"/>
  <c r="A558" i="58"/>
  <c r="A557" i="58"/>
  <c r="A556" i="58"/>
  <c r="A555" i="58"/>
  <c r="A554" i="58"/>
  <c r="A553" i="58"/>
  <c r="A552" i="58"/>
  <c r="A551" i="58"/>
  <c r="A550" i="58"/>
  <c r="A549" i="58"/>
  <c r="A548" i="58"/>
  <c r="A547" i="58"/>
  <c r="A546" i="58"/>
  <c r="A545" i="58"/>
  <c r="A544" i="58"/>
  <c r="A543" i="58"/>
  <c r="A542" i="58"/>
  <c r="A540" i="58"/>
  <c r="A539" i="58"/>
  <c r="A538" i="58"/>
  <c r="A537" i="58"/>
  <c r="A536" i="58"/>
  <c r="A535" i="58"/>
  <c r="A534" i="58"/>
  <c r="A532" i="58"/>
  <c r="A531" i="58"/>
  <c r="A530" i="58"/>
  <c r="A529" i="58"/>
  <c r="A528" i="58"/>
  <c r="A527" i="58"/>
  <c r="A526" i="58"/>
  <c r="A525" i="58"/>
  <c r="A524" i="58"/>
  <c r="A523" i="58"/>
  <c r="A522" i="58"/>
  <c r="A521" i="58"/>
  <c r="A520" i="58"/>
  <c r="A519" i="58"/>
  <c r="A518" i="58"/>
  <c r="A517" i="58"/>
  <c r="A516" i="58"/>
  <c r="A515" i="58"/>
  <c r="A514" i="58"/>
  <c r="A513" i="58"/>
  <c r="A512" i="58"/>
  <c r="A511" i="58"/>
  <c r="A510" i="58"/>
  <c r="A509" i="58"/>
  <c r="A508" i="58"/>
  <c r="A507" i="58"/>
  <c r="A506" i="58"/>
  <c r="A505" i="58"/>
  <c r="A504" i="58"/>
  <c r="A503" i="58"/>
  <c r="A502" i="58"/>
  <c r="A501" i="58"/>
  <c r="A500" i="58"/>
  <c r="A499" i="58"/>
  <c r="A498" i="58"/>
  <c r="A497" i="58"/>
  <c r="A496" i="58"/>
  <c r="A495" i="58"/>
  <c r="A494" i="58"/>
  <c r="A493" i="58"/>
  <c r="A492" i="58"/>
  <c r="A491" i="58"/>
  <c r="A490" i="58"/>
  <c r="A489" i="58"/>
  <c r="A488" i="58"/>
  <c r="A487" i="58"/>
  <c r="A486" i="58"/>
  <c r="A485" i="58"/>
  <c r="A484" i="58"/>
  <c r="A483" i="58"/>
  <c r="A482" i="58"/>
  <c r="A481" i="58"/>
  <c r="A480" i="58"/>
  <c r="A479" i="58"/>
  <c r="A478" i="58"/>
  <c r="A477" i="58"/>
  <c r="A476" i="58"/>
  <c r="A475" i="58"/>
  <c r="A474" i="58"/>
  <c r="A473" i="58"/>
  <c r="A472" i="58"/>
  <c r="A471" i="58"/>
  <c r="A470" i="58"/>
  <c r="A469" i="58"/>
  <c r="A468" i="58"/>
  <c r="A467" i="58"/>
  <c r="A466" i="58"/>
  <c r="A465" i="58"/>
  <c r="A464" i="58"/>
  <c r="A463" i="58"/>
  <c r="A462" i="58"/>
  <c r="A461" i="58"/>
  <c r="A460" i="58"/>
  <c r="A459" i="58"/>
  <c r="A458" i="58"/>
  <c r="A457" i="58"/>
  <c r="A456" i="58"/>
  <c r="A455" i="58"/>
  <c r="A453" i="58"/>
  <c r="A452" i="58"/>
  <c r="A451" i="58"/>
  <c r="A450" i="58"/>
  <c r="A449" i="58"/>
  <c r="A448" i="58"/>
  <c r="A447" i="58"/>
  <c r="A446" i="58"/>
  <c r="A445" i="58"/>
  <c r="A444" i="58"/>
  <c r="A443" i="58"/>
  <c r="A442" i="58"/>
  <c r="A441" i="58"/>
  <c r="A440" i="58"/>
  <c r="A439" i="58"/>
  <c r="A438" i="58"/>
  <c r="A437" i="58"/>
  <c r="A436" i="58"/>
  <c r="A435" i="58"/>
  <c r="A434" i="58"/>
  <c r="A433" i="58"/>
  <c r="A432" i="58"/>
  <c r="A431" i="58"/>
  <c r="A430" i="58"/>
  <c r="A429" i="58"/>
  <c r="A428" i="58"/>
  <c r="A427" i="58"/>
  <c r="A426" i="58"/>
  <c r="A425" i="58"/>
  <c r="A424" i="58"/>
  <c r="A423" i="58"/>
  <c r="A422" i="58"/>
  <c r="A421" i="58"/>
  <c r="A420" i="58"/>
  <c r="A419" i="58"/>
  <c r="A418" i="58"/>
  <c r="A417" i="58"/>
  <c r="A416" i="58"/>
  <c r="A415" i="58"/>
  <c r="A414" i="58"/>
  <c r="A413" i="58"/>
  <c r="A412" i="58"/>
  <c r="A411" i="58"/>
  <c r="A410" i="58"/>
  <c r="A408" i="58"/>
  <c r="A407" i="58"/>
  <c r="A406" i="58"/>
  <c r="A405" i="58"/>
  <c r="A404" i="58"/>
  <c r="A403" i="58"/>
  <c r="A402" i="58"/>
  <c r="A401" i="58"/>
  <c r="A400" i="58"/>
  <c r="A399" i="58"/>
  <c r="A398" i="58"/>
  <c r="A397" i="58"/>
  <c r="A396" i="58"/>
  <c r="A395" i="58"/>
  <c r="A394" i="58"/>
  <c r="A393" i="58"/>
  <c r="A392" i="58"/>
  <c r="A391" i="58"/>
  <c r="A390" i="58"/>
  <c r="A389" i="58"/>
  <c r="A388" i="58"/>
  <c r="A387" i="58"/>
  <c r="A386" i="58"/>
  <c r="A385" i="58"/>
  <c r="A384" i="58"/>
  <c r="A383" i="58"/>
  <c r="A382" i="58"/>
  <c r="A381" i="58"/>
  <c r="A380" i="58"/>
  <c r="A379" i="58"/>
  <c r="A378" i="58"/>
  <c r="A377" i="58"/>
  <c r="A376" i="58"/>
  <c r="A375" i="58"/>
  <c r="A374" i="58"/>
  <c r="A373" i="58"/>
  <c r="A372" i="58"/>
  <c r="A371" i="58"/>
  <c r="A370" i="58"/>
  <c r="A369" i="58"/>
  <c r="A368" i="58"/>
  <c r="A367" i="58"/>
  <c r="A366" i="58"/>
  <c r="A365" i="58"/>
  <c r="A364" i="58"/>
  <c r="A363" i="58"/>
  <c r="A362" i="58"/>
  <c r="A361" i="58"/>
  <c r="A360" i="58"/>
  <c r="A359" i="58"/>
  <c r="A358" i="58"/>
  <c r="A357" i="58"/>
  <c r="A356" i="58"/>
  <c r="A355" i="58"/>
  <c r="A354" i="58"/>
  <c r="A353" i="58"/>
  <c r="A352" i="58"/>
  <c r="A351" i="58"/>
  <c r="A350" i="58"/>
  <c r="A349" i="58"/>
  <c r="A348" i="58"/>
  <c r="A347" i="58"/>
  <c r="A346" i="58"/>
  <c r="A345" i="58"/>
  <c r="A344" i="58"/>
  <c r="A343" i="58"/>
  <c r="A342" i="58"/>
  <c r="A341" i="58"/>
  <c r="A340" i="58"/>
  <c r="A339" i="58"/>
  <c r="A338" i="58"/>
  <c r="A337" i="58"/>
  <c r="A336" i="58"/>
  <c r="A335" i="58"/>
  <c r="A334" i="58"/>
  <c r="A333" i="58"/>
  <c r="A332" i="58"/>
  <c r="A331" i="58"/>
  <c r="A330" i="58"/>
  <c r="A329" i="58"/>
  <c r="A328" i="58"/>
  <c r="A327" i="58"/>
  <c r="A325" i="58"/>
  <c r="A324" i="58"/>
  <c r="A323" i="58"/>
  <c r="A322" i="58"/>
  <c r="A321" i="58"/>
  <c r="A320" i="58"/>
  <c r="A319" i="58"/>
  <c r="A318" i="58"/>
  <c r="A316" i="58"/>
  <c r="A315" i="58"/>
  <c r="A314" i="58"/>
  <c r="A313" i="58"/>
  <c r="A312" i="58"/>
  <c r="A311" i="58"/>
  <c r="A310" i="58"/>
  <c r="A309" i="58"/>
  <c r="A308" i="58"/>
  <c r="A307" i="58"/>
  <c r="A306" i="58"/>
  <c r="A305" i="58"/>
  <c r="A304" i="58"/>
  <c r="A303" i="58"/>
  <c r="A302" i="58"/>
  <c r="A301" i="58"/>
  <c r="A300" i="58"/>
  <c r="A299" i="58"/>
  <c r="A298" i="58"/>
  <c r="A297" i="58"/>
  <c r="A296" i="58"/>
  <c r="A295" i="58"/>
  <c r="A294" i="58"/>
  <c r="A293" i="58"/>
  <c r="A291" i="58"/>
  <c r="A290" i="58"/>
  <c r="A289" i="58"/>
  <c r="A288" i="58"/>
  <c r="A287" i="58"/>
  <c r="A286" i="58"/>
  <c r="A285" i="58"/>
  <c r="A284" i="58"/>
  <c r="A283" i="58"/>
  <c r="A282" i="58"/>
  <c r="A281" i="58"/>
  <c r="A280" i="58"/>
  <c r="A279" i="58"/>
  <c r="A278" i="58"/>
  <c r="A277" i="58"/>
  <c r="A276" i="58"/>
  <c r="A275" i="58"/>
  <c r="A274" i="58"/>
  <c r="A273" i="58"/>
  <c r="A272" i="58"/>
  <c r="A271" i="58"/>
  <c r="A269" i="58"/>
  <c r="A268" i="58"/>
  <c r="A267" i="58"/>
  <c r="A266" i="58"/>
  <c r="A265" i="58"/>
  <c r="A264" i="58"/>
  <c r="A263" i="58"/>
  <c r="A262" i="58"/>
  <c r="A261" i="58"/>
  <c r="A260" i="58"/>
  <c r="A259" i="58"/>
  <c r="A258" i="58"/>
  <c r="A195" i="58"/>
  <c r="A120" i="58"/>
  <c r="A118" i="58"/>
  <c r="A117" i="58"/>
  <c r="A116" i="58"/>
  <c r="A114" i="58"/>
  <c r="A112" i="58"/>
  <c r="A110" i="58"/>
  <c r="A109" i="58"/>
  <c r="A108" i="58"/>
  <c r="A107" i="58"/>
  <c r="A106" i="58"/>
  <c r="A105" i="58"/>
  <c r="A104" i="58"/>
  <c r="A103" i="58"/>
  <c r="A102" i="58"/>
  <c r="A101" i="58"/>
  <c r="A100" i="58"/>
  <c r="A99" i="58"/>
  <c r="A98" i="58"/>
  <c r="A97" i="58"/>
  <c r="A96" i="58"/>
  <c r="A95" i="58"/>
  <c r="A94" i="58"/>
  <c r="A93" i="58"/>
  <c r="A92" i="58"/>
  <c r="A91" i="58"/>
  <c r="A90" i="58"/>
  <c r="A89" i="58"/>
  <c r="A88" i="58"/>
  <c r="A87" i="58"/>
  <c r="A86" i="58"/>
  <c r="A85" i="58"/>
  <c r="A84" i="58"/>
  <c r="A83" i="58"/>
  <c r="A82" i="58"/>
  <c r="A81" i="58"/>
  <c r="A80" i="58"/>
  <c r="A79" i="58"/>
  <c r="A78" i="58"/>
  <c r="A77" i="58"/>
  <c r="A76" i="58"/>
  <c r="A75" i="58"/>
  <c r="A74" i="58"/>
  <c r="A73" i="58"/>
  <c r="A72" i="58"/>
  <c r="A71" i="58"/>
  <c r="A70" i="58"/>
  <c r="A69" i="58"/>
  <c r="A68" i="58"/>
  <c r="A67" i="58"/>
  <c r="A66" i="58"/>
  <c r="A65" i="58"/>
  <c r="A64" i="58"/>
  <c r="A63" i="58"/>
  <c r="A62" i="58"/>
  <c r="A61" i="58"/>
  <c r="A60" i="58"/>
  <c r="A59" i="58"/>
  <c r="A58" i="58"/>
  <c r="A57" i="58"/>
  <c r="A56" i="58"/>
  <c r="A55" i="58"/>
  <c r="A53" i="58"/>
  <c r="A54" i="58" s="1" a="1"/>
  <c r="A54" i="58" s="1"/>
  <c r="A9" i="58"/>
  <c r="A7" i="58"/>
  <c r="A376" i="55"/>
  <c r="A375" i="55"/>
  <c r="A374" i="55"/>
  <c r="A373" i="55"/>
  <c r="A371" i="55"/>
  <c r="A370" i="55"/>
  <c r="A369" i="55"/>
  <c r="A368" i="55"/>
  <c r="A367" i="55"/>
  <c r="A366" i="55"/>
  <c r="A365" i="55"/>
  <c r="A364" i="55"/>
  <c r="A363" i="55"/>
  <c r="A362" i="55"/>
  <c r="A361" i="55"/>
  <c r="A360" i="55"/>
  <c r="A359" i="55"/>
  <c r="A358" i="55"/>
  <c r="A357" i="55"/>
  <c r="A356" i="55"/>
  <c r="A355" i="55"/>
  <c r="A354" i="55"/>
  <c r="A353" i="55"/>
  <c r="A351" i="55"/>
  <c r="A350" i="55"/>
  <c r="A349" i="55"/>
  <c r="A348" i="55"/>
  <c r="A347" i="55"/>
  <c r="A346" i="55"/>
  <c r="A345" i="55"/>
  <c r="A344" i="55"/>
  <c r="A343" i="55"/>
  <c r="A342" i="55"/>
  <c r="A341" i="55"/>
  <c r="A340" i="55"/>
  <c r="A339" i="55"/>
  <c r="A338" i="55"/>
  <c r="A337" i="55"/>
  <c r="A336" i="55"/>
  <c r="A335" i="55"/>
  <c r="A334" i="55"/>
  <c r="A333" i="55"/>
  <c r="A332" i="55"/>
  <c r="A331" i="55"/>
  <c r="A330" i="55"/>
  <c r="A329" i="55"/>
  <c r="A328" i="55"/>
  <c r="A327" i="55"/>
  <c r="A326" i="55"/>
  <c r="A325" i="55"/>
  <c r="A324" i="55"/>
  <c r="A323" i="55"/>
  <c r="A322" i="55"/>
  <c r="A321" i="55"/>
  <c r="A320" i="55"/>
  <c r="A319" i="55"/>
  <c r="A318" i="55"/>
  <c r="A317" i="55"/>
  <c r="A316" i="55"/>
  <c r="A315" i="55"/>
  <c r="A314" i="55"/>
  <c r="A313" i="55"/>
  <c r="A312" i="55"/>
  <c r="A311" i="55"/>
  <c r="A310" i="55"/>
  <c r="A309" i="55"/>
  <c r="A308" i="55"/>
  <c r="A307" i="55"/>
  <c r="A306" i="55"/>
  <c r="A305" i="55"/>
  <c r="A304" i="55"/>
  <c r="A303" i="55"/>
  <c r="A302" i="55"/>
  <c r="A300" i="55"/>
  <c r="A299" i="55"/>
  <c r="A298" i="55"/>
  <c r="A297" i="55"/>
  <c r="A296" i="55"/>
  <c r="A295" i="55"/>
  <c r="A294" i="55"/>
  <c r="A293" i="55"/>
  <c r="A292" i="55"/>
  <c r="A291" i="55"/>
  <c r="A290" i="55"/>
  <c r="A289" i="55"/>
  <c r="A288" i="55"/>
  <c r="A287" i="55"/>
  <c r="A286" i="55"/>
  <c r="A285" i="55"/>
  <c r="A284" i="55"/>
  <c r="A283" i="55"/>
  <c r="A282" i="55"/>
  <c r="A281" i="55"/>
  <c r="A280" i="55"/>
  <c r="A279" i="55"/>
  <c r="A278" i="55"/>
  <c r="A277" i="55"/>
  <c r="A276" i="55"/>
  <c r="A275" i="55"/>
  <c r="A274" i="55"/>
  <c r="A273" i="55"/>
  <c r="A272" i="55"/>
  <c r="A270" i="55"/>
  <c r="A269" i="55"/>
  <c r="A268" i="55"/>
  <c r="A267" i="55"/>
  <c r="A266" i="55"/>
  <c r="A265" i="55"/>
  <c r="A264" i="55"/>
  <c r="A263" i="55"/>
  <c r="A262" i="55"/>
  <c r="A261" i="55"/>
  <c r="A260" i="55"/>
  <c r="A259" i="55"/>
  <c r="A258" i="55"/>
  <c r="A257" i="55"/>
  <c r="A256" i="55"/>
  <c r="A255" i="55"/>
  <c r="A254" i="55"/>
  <c r="A253" i="55"/>
  <c r="A252" i="55"/>
  <c r="A251" i="55"/>
  <c r="A250" i="55"/>
  <c r="A249"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6" i="55"/>
  <c r="A165" i="55"/>
  <c r="A164" i="55"/>
  <c r="A163" i="55"/>
  <c r="A162" i="55"/>
  <c r="A161" i="55"/>
  <c r="A160" i="55"/>
  <c r="A159" i="55"/>
  <c r="A158" i="55"/>
  <c r="A157" i="55"/>
  <c r="A156" i="55"/>
  <c r="A155" i="55"/>
  <c r="A154" i="55"/>
  <c r="A153" i="55"/>
  <c r="A152" i="55"/>
  <c r="A151" i="55"/>
  <c r="A150" i="55"/>
  <c r="A149" i="55"/>
  <c r="A148" i="55"/>
  <c r="A147" i="55"/>
  <c r="A146" i="55"/>
  <c r="A145" i="55"/>
  <c r="A143" i="55"/>
  <c r="A142" i="55"/>
  <c r="A141" i="55"/>
  <c r="A140" i="55"/>
  <c r="A139" i="55"/>
  <c r="A138" i="55"/>
  <c r="A137" i="55"/>
  <c r="A136" i="55"/>
  <c r="A135" i="55"/>
  <c r="A134" i="55"/>
  <c r="A133" i="55"/>
  <c r="A132" i="55"/>
  <c r="A131" i="55"/>
  <c r="A130" i="55"/>
  <c r="A129" i="55"/>
  <c r="A128" i="55"/>
  <c r="A127" i="55"/>
  <c r="A126" i="55"/>
  <c r="A125" i="55"/>
  <c r="A124" i="55"/>
  <c r="A123" i="55"/>
  <c r="A122" i="55"/>
  <c r="A121" i="55"/>
  <c r="A120" i="55"/>
  <c r="A119" i="55"/>
  <c r="A118" i="55"/>
  <c r="A117" i="55"/>
  <c r="A116" i="55"/>
  <c r="A115" i="55"/>
  <c r="A114" i="55"/>
  <c r="A113" i="55"/>
  <c r="A112" i="55"/>
  <c r="A111" i="55"/>
  <c r="A110" i="55"/>
  <c r="A109" i="55"/>
  <c r="A108" i="55"/>
  <c r="A107" i="55"/>
  <c r="A106" i="55"/>
  <c r="A105" i="55"/>
  <c r="A104" i="55"/>
  <c r="A103" i="55"/>
  <c r="A102" i="55"/>
  <c r="A101" i="55"/>
  <c r="A100" i="55"/>
  <c r="A99" i="55"/>
  <c r="A98" i="55"/>
  <c r="A97" i="55"/>
  <c r="A96" i="55"/>
  <c r="A95" i="55"/>
  <c r="A94" i="55"/>
  <c r="A93" i="55"/>
  <c r="A92" i="55"/>
  <c r="A91" i="55"/>
  <c r="A90" i="55"/>
  <c r="A89" i="55"/>
  <c r="A88" i="55"/>
  <c r="A87" i="55"/>
  <c r="A86" i="55"/>
  <c r="A85" i="55"/>
  <c r="A84" i="55"/>
  <c r="A83" i="55"/>
  <c r="A82" i="55"/>
  <c r="A81" i="55"/>
  <c r="A80" i="55"/>
  <c r="A79" i="55"/>
  <c r="A78" i="55"/>
  <c r="A77" i="55"/>
  <c r="A76" i="55"/>
  <c r="A75" i="55"/>
  <c r="A74" i="55"/>
  <c r="A73" i="55"/>
  <c r="A72" i="55"/>
  <c r="A71" i="55"/>
  <c r="A70" i="55"/>
  <c r="A69" i="55"/>
  <c r="A68" i="55"/>
  <c r="A67" i="55"/>
  <c r="A66" i="55"/>
  <c r="A65" i="55"/>
  <c r="A64" i="55"/>
  <c r="A63" i="55"/>
  <c r="A62" i="55"/>
  <c r="A61" i="55"/>
  <c r="A60" i="55"/>
  <c r="A59" i="55"/>
  <c r="A58" i="55"/>
  <c r="A57" i="55"/>
  <c r="A56" i="55"/>
  <c r="A55" i="55"/>
  <c r="A54" i="55"/>
  <c r="A53" i="55"/>
  <c r="A52" i="55"/>
  <c r="A51" i="55"/>
  <c r="A50" i="55"/>
  <c r="A49" i="55"/>
  <c r="A48" i="55"/>
  <c r="A47" i="55"/>
  <c r="A46" i="55"/>
  <c r="A45" i="55"/>
  <c r="A44" i="55"/>
  <c r="A43" i="55"/>
  <c r="A42" i="55"/>
  <c r="A41" i="55"/>
  <c r="A40" i="55"/>
  <c r="A39" i="55"/>
  <c r="A38" i="55"/>
  <c r="A37" i="55"/>
  <c r="A36" i="55"/>
  <c r="A35" i="55"/>
  <c r="A34" i="55"/>
  <c r="A32" i="55"/>
  <c r="A31" i="55"/>
  <c r="A30" i="55"/>
  <c r="A29" i="55"/>
  <c r="A28" i="55"/>
  <c r="A27" i="55"/>
  <c r="A26" i="55"/>
  <c r="A25" i="55"/>
  <c r="A24" i="55"/>
  <c r="A23" i="55"/>
  <c r="A22" i="55"/>
  <c r="A21" i="55"/>
  <c r="A20" i="55"/>
  <c r="A19" i="55"/>
  <c r="A18" i="55"/>
  <c r="A17" i="55"/>
  <c r="A16" i="55"/>
  <c r="A15" i="55"/>
  <c r="A14" i="55"/>
  <c r="A13" i="55"/>
  <c r="A12" i="55"/>
  <c r="A11" i="55"/>
  <c r="A10" i="55"/>
  <c r="A9" i="55"/>
  <c r="A8" i="55"/>
  <c r="A7" i="55"/>
  <c r="A6" i="55"/>
  <c r="A377" i="52"/>
  <c r="A376" i="52"/>
  <c r="A375" i="52"/>
  <c r="A374" i="52"/>
  <c r="A372" i="52"/>
  <c r="A371" i="52"/>
  <c r="A370" i="52"/>
  <c r="A369" i="52"/>
  <c r="A368" i="52"/>
  <c r="A367" i="52"/>
  <c r="A366" i="52"/>
  <c r="A365" i="52"/>
  <c r="A364" i="52"/>
  <c r="A363" i="52"/>
  <c r="A362" i="52"/>
  <c r="A361" i="52"/>
  <c r="A360" i="52"/>
  <c r="A359" i="52"/>
  <c r="A358" i="52"/>
  <c r="A357" i="52"/>
  <c r="A356" i="52"/>
  <c r="A355" i="52"/>
  <c r="A354" i="52"/>
  <c r="A353" i="52"/>
  <c r="A352" i="52"/>
  <c r="A351" i="52"/>
  <c r="A350" i="52"/>
  <c r="A349" i="52"/>
  <c r="A348" i="52"/>
  <c r="A347" i="52"/>
  <c r="A346" i="52"/>
  <c r="A345" i="52"/>
  <c r="A344" i="52"/>
  <c r="A343" i="52"/>
  <c r="A342" i="52"/>
  <c r="A341" i="52"/>
  <c r="A340" i="52"/>
  <c r="A339" i="52"/>
  <c r="A338" i="52"/>
  <c r="A337" i="52"/>
  <c r="A336" i="52"/>
  <c r="A335" i="52"/>
  <c r="A334" i="52"/>
  <c r="A333" i="52"/>
  <c r="A332" i="52"/>
  <c r="A331" i="52"/>
  <c r="A330" i="52"/>
  <c r="A329" i="52"/>
  <c r="A328" i="52"/>
  <c r="A327" i="52"/>
  <c r="A326" i="52"/>
  <c r="A325" i="52"/>
  <c r="A324" i="52"/>
  <c r="A323" i="52"/>
  <c r="A322" i="52"/>
  <c r="A321" i="52"/>
  <c r="A320" i="52"/>
  <c r="A318" i="52"/>
  <c r="A317" i="52"/>
  <c r="A316" i="52"/>
  <c r="A315" i="52"/>
  <c r="A314" i="52"/>
  <c r="A313" i="52"/>
  <c r="A312" i="52"/>
  <c r="A311" i="52"/>
  <c r="A310" i="52"/>
  <c r="A309" i="52"/>
  <c r="A308" i="52"/>
  <c r="A307" i="52"/>
  <c r="A306" i="52"/>
  <c r="A305" i="52"/>
  <c r="A304" i="52"/>
  <c r="A303" i="52"/>
  <c r="A302" i="52"/>
  <c r="A301" i="52"/>
  <c r="A300" i="52"/>
  <c r="A299" i="52"/>
  <c r="A298" i="52"/>
  <c r="A297" i="52"/>
  <c r="A296" i="52"/>
  <c r="A295" i="52"/>
  <c r="A294" i="52"/>
  <c r="A293" i="52"/>
  <c r="A292" i="52"/>
  <c r="A291" i="52"/>
  <c r="A290" i="52"/>
  <c r="A289" i="52"/>
  <c r="A288" i="52"/>
  <c r="A287" i="52"/>
  <c r="A286" i="52"/>
  <c r="A285" i="52"/>
  <c r="A284" i="52"/>
  <c r="A283" i="52"/>
  <c r="A282" i="52"/>
  <c r="A281" i="52"/>
  <c r="A280" i="52"/>
  <c r="A279" i="52"/>
  <c r="A278" i="52"/>
  <c r="A277" i="52"/>
  <c r="A276" i="52"/>
  <c r="A275" i="52"/>
  <c r="A274" i="52"/>
  <c r="A273" i="52"/>
  <c r="A271" i="52"/>
  <c r="A270" i="52"/>
  <c r="A269" i="52"/>
  <c r="A268" i="52"/>
  <c r="A267" i="52"/>
  <c r="A266" i="52"/>
  <c r="A265" i="52"/>
  <c r="A264" i="52"/>
  <c r="A263" i="52"/>
  <c r="A262" i="52"/>
  <c r="A261" i="52"/>
  <c r="A260" i="52"/>
  <c r="A259" i="52"/>
  <c r="A258" i="52"/>
  <c r="A257" i="52"/>
  <c r="A256" i="52"/>
  <c r="A255" i="52"/>
  <c r="A254" i="52"/>
  <c r="A253" i="52"/>
  <c r="A252" i="52"/>
  <c r="A251" i="52"/>
  <c r="A250" i="52"/>
  <c r="A249" i="52"/>
  <c r="A248" i="52"/>
  <c r="A247" i="52"/>
  <c r="A246" i="52"/>
  <c r="A245" i="52"/>
  <c r="A244" i="52"/>
  <c r="A243" i="52"/>
  <c r="A242" i="52"/>
  <c r="A241" i="52"/>
  <c r="A240" i="52"/>
  <c r="A239" i="52"/>
  <c r="A238" i="52"/>
  <c r="A237" i="52"/>
  <c r="A236" i="52"/>
  <c r="A235" i="52"/>
  <c r="A234" i="52"/>
  <c r="A233" i="52"/>
  <c r="A232" i="52"/>
  <c r="A231" i="52"/>
  <c r="A230" i="52"/>
  <c r="A229" i="52"/>
  <c r="A228" i="52"/>
  <c r="A227" i="52"/>
  <c r="A226" i="52"/>
  <c r="A225" i="52"/>
  <c r="A224" i="52"/>
  <c r="A223" i="52"/>
  <c r="A222" i="52"/>
  <c r="A221" i="52"/>
  <c r="A220" i="52"/>
  <c r="A219" i="52"/>
  <c r="A218" i="52"/>
  <c r="A217" i="52"/>
  <c r="A216" i="52"/>
  <c r="A215" i="52"/>
  <c r="A214" i="52"/>
  <c r="A213" i="52"/>
  <c r="A212" i="52"/>
  <c r="A211" i="52"/>
  <c r="A210" i="52"/>
  <c r="A209" i="52"/>
  <c r="A208" i="52"/>
  <c r="A207" i="52"/>
  <c r="A206" i="52"/>
  <c r="A205" i="52"/>
  <c r="A204" i="52"/>
  <c r="A203" i="52"/>
  <c r="A202" i="52"/>
  <c r="A201" i="52"/>
  <c r="A200" i="52"/>
  <c r="A199" i="52"/>
  <c r="A198" i="52"/>
  <c r="A197" i="52"/>
  <c r="A196" i="52"/>
  <c r="A195" i="52"/>
  <c r="A194" i="52"/>
  <c r="A193" i="52"/>
  <c r="A192" i="52"/>
  <c r="A191" i="52"/>
  <c r="A190" i="52"/>
  <c r="A189" i="52"/>
  <c r="A188" i="52"/>
  <c r="A187" i="52"/>
  <c r="A186" i="52"/>
  <c r="A185" i="52"/>
  <c r="A184" i="52"/>
  <c r="A183" i="52"/>
  <c r="A182" i="52"/>
  <c r="A181" i="52"/>
  <c r="A180" i="52"/>
  <c r="A179" i="52"/>
  <c r="A178" i="52"/>
  <c r="A177" i="52"/>
  <c r="A176" i="52"/>
  <c r="A175" i="52"/>
  <c r="A174" i="52"/>
  <c r="A173" i="52"/>
  <c r="A172" i="52"/>
  <c r="A171" i="52"/>
  <c r="A170" i="52"/>
  <c r="A169" i="52"/>
  <c r="A168" i="52"/>
  <c r="A167" i="52"/>
  <c r="A166" i="52"/>
  <c r="A165" i="52"/>
  <c r="A164" i="52"/>
  <c r="A163" i="52"/>
  <c r="A162" i="52"/>
  <c r="A160" i="52"/>
  <c r="A159" i="52"/>
  <c r="A158" i="52"/>
  <c r="A157" i="52"/>
  <c r="A156" i="52"/>
  <c r="A155" i="52"/>
  <c r="A154" i="52"/>
  <c r="A153" i="52"/>
  <c r="A152" i="52"/>
  <c r="A151" i="52"/>
  <c r="A150" i="52"/>
  <c r="A149" i="52"/>
  <c r="A148" i="52"/>
  <c r="A147" i="52"/>
  <c r="A146" i="52"/>
  <c r="A145" i="52"/>
  <c r="A144" i="52"/>
  <c r="A143" i="52"/>
  <c r="A142" i="52"/>
  <c r="A141" i="52"/>
  <c r="A140" i="52"/>
  <c r="A139" i="52"/>
  <c r="A138" i="52"/>
  <c r="A137" i="52"/>
  <c r="A136" i="52"/>
  <c r="A135" i="52"/>
  <c r="A134" i="52"/>
  <c r="A133" i="52"/>
  <c r="A132" i="52"/>
  <c r="A131" i="52"/>
  <c r="A130" i="52"/>
  <c r="A128" i="52"/>
  <c r="A127" i="52"/>
  <c r="A126" i="52"/>
  <c r="A125" i="52"/>
  <c r="A124" i="52"/>
  <c r="A123" i="52"/>
  <c r="A122" i="52"/>
  <c r="A121" i="52"/>
  <c r="A120" i="52"/>
  <c r="A119" i="52"/>
  <c r="A118" i="52"/>
  <c r="A117" i="52"/>
  <c r="A116" i="52"/>
  <c r="A115" i="52"/>
  <c r="A114" i="52"/>
  <c r="A113" i="52"/>
  <c r="A112" i="52"/>
  <c r="A111" i="52"/>
  <c r="A110" i="52"/>
  <c r="A109" i="52"/>
  <c r="A108" i="52"/>
  <c r="A107" i="52"/>
  <c r="A106" i="52"/>
  <c r="A105" i="52"/>
  <c r="A104" i="52"/>
  <c r="A103" i="52"/>
  <c r="A102" i="52"/>
  <c r="A101" i="52"/>
  <c r="A100" i="52"/>
  <c r="A99" i="52"/>
  <c r="A98" i="52"/>
  <c r="A97" i="52"/>
  <c r="A96" i="52"/>
  <c r="A95" i="52"/>
  <c r="A94" i="52"/>
  <c r="A93" i="52"/>
  <c r="A92" i="52"/>
  <c r="A91" i="52"/>
  <c r="A90" i="52"/>
  <c r="A89" i="52"/>
  <c r="A88" i="52"/>
  <c r="A87" i="52"/>
  <c r="A86" i="52"/>
  <c r="A85" i="52"/>
  <c r="A84" i="52"/>
  <c r="A83" i="52"/>
  <c r="A82" i="52"/>
  <c r="A81" i="52"/>
  <c r="A80" i="52"/>
  <c r="A79" i="52"/>
  <c r="A78" i="52"/>
  <c r="A77" i="52"/>
  <c r="A76" i="52"/>
  <c r="A75" i="52"/>
  <c r="A74" i="52"/>
  <c r="A73" i="52"/>
  <c r="A72" i="52"/>
  <c r="A71" i="52"/>
  <c r="A70" i="52"/>
  <c r="A69" i="52"/>
  <c r="A68" i="52"/>
  <c r="A67" i="52"/>
  <c r="A66" i="52"/>
  <c r="A65" i="52"/>
  <c r="A64" i="52"/>
  <c r="A63" i="52"/>
  <c r="A62" i="52"/>
  <c r="A61" i="52"/>
  <c r="A60" i="52"/>
  <c r="A59" i="52"/>
  <c r="A58" i="52"/>
  <c r="A57" i="52"/>
  <c r="A56" i="52"/>
  <c r="A55" i="52"/>
  <c r="A54" i="52"/>
  <c r="A53" i="52"/>
  <c r="A52" i="52"/>
  <c r="A51" i="52"/>
  <c r="A50" i="52"/>
  <c r="A49" i="52"/>
  <c r="A48" i="52"/>
  <c r="A47" i="52"/>
  <c r="A46" i="52"/>
  <c r="A45" i="52"/>
  <c r="A44" i="52"/>
  <c r="A43" i="52"/>
  <c r="A42" i="52"/>
  <c r="A41" i="52"/>
  <c r="A40" i="52"/>
  <c r="A39" i="52"/>
  <c r="A38" i="52"/>
  <c r="A37" i="52"/>
  <c r="A36" i="52"/>
  <c r="A35" i="52"/>
  <c r="A34" i="52"/>
  <c r="A33" i="52"/>
  <c r="A32" i="52"/>
  <c r="A31" i="52"/>
  <c r="A30" i="52"/>
  <c r="A29" i="52"/>
  <c r="A28" i="52"/>
  <c r="A27" i="52"/>
  <c r="A26" i="52"/>
  <c r="A25" i="52"/>
  <c r="A24" i="52"/>
  <c r="A23" i="52"/>
  <c r="A22" i="52"/>
  <c r="A21" i="52"/>
  <c r="A20" i="52"/>
  <c r="A19" i="52"/>
  <c r="A18" i="52"/>
  <c r="A17" i="52"/>
  <c r="A16" i="52"/>
  <c r="A15" i="52"/>
  <c r="A14" i="52"/>
  <c r="A13" i="52"/>
  <c r="A12" i="52"/>
  <c r="A11" i="52"/>
  <c r="A10" i="52"/>
  <c r="A9" i="52"/>
  <c r="A8" i="52"/>
  <c r="A7" i="52"/>
  <c r="A6" i="52"/>
  <c r="A7" i="46"/>
  <c r="A6" i="46"/>
  <c r="A74" i="45"/>
  <c r="A73" i="45"/>
  <c r="A72" i="45"/>
  <c r="A71" i="45"/>
  <c r="A70" i="45"/>
  <c r="A69" i="45"/>
  <c r="A68" i="45"/>
  <c r="A67" i="45"/>
  <c r="A66" i="45"/>
  <c r="A65" i="45"/>
  <c r="A64" i="45"/>
  <c r="A63" i="45"/>
  <c r="A62" i="45"/>
  <c r="A61" i="45"/>
  <c r="A60" i="45"/>
  <c r="A59" i="45"/>
  <c r="A58" i="45"/>
  <c r="A57" i="45"/>
  <c r="A56" i="45"/>
  <c r="A55" i="45"/>
  <c r="A54" i="45"/>
  <c r="A53" i="45"/>
  <c r="A52" i="45"/>
  <c r="A51" i="45"/>
  <c r="A50" i="45"/>
  <c r="A49" i="45"/>
  <c r="A48" i="45"/>
  <c r="A47" i="45"/>
  <c r="A46" i="45"/>
  <c r="A45" i="45"/>
  <c r="A44" i="45"/>
  <c r="A43" i="45"/>
  <c r="A42" i="45"/>
  <c r="A41" i="45"/>
  <c r="A40" i="45"/>
  <c r="A39" i="45"/>
  <c r="A38" i="45"/>
  <c r="A37" i="45"/>
  <c r="A36" i="45"/>
  <c r="A35" i="45"/>
  <c r="A34" i="45"/>
  <c r="A33" i="45"/>
  <c r="A32" i="45"/>
  <c r="A31" i="45"/>
  <c r="A30" i="45"/>
  <c r="A29" i="45"/>
  <c r="A28" i="45"/>
  <c r="A27" i="45"/>
  <c r="A26" i="45"/>
  <c r="A25" i="45"/>
  <c r="A24" i="45"/>
  <c r="A23" i="45"/>
  <c r="A21" i="45"/>
  <c r="A20" i="45"/>
  <c r="A18" i="45"/>
  <c r="A17" i="45"/>
  <c r="A16" i="45"/>
  <c r="A15" i="45"/>
  <c r="A14" i="45"/>
  <c r="A13" i="45"/>
  <c r="A12" i="45"/>
  <c r="A11" i="45"/>
  <c r="A10" i="45"/>
  <c r="A9" i="45"/>
  <c r="A8" i="45"/>
  <c r="A7" i="45"/>
  <c r="A6" i="45"/>
  <c r="A72" i="44"/>
  <c r="A71" i="44"/>
  <c r="A70" i="44"/>
  <c r="A69" i="44"/>
  <c r="A68" i="44"/>
  <c r="A67" i="44"/>
  <c r="A66" i="44"/>
  <c r="A65" i="44"/>
  <c r="A64" i="44"/>
  <c r="A63" i="44"/>
  <c r="A62" i="44"/>
  <c r="A61" i="44"/>
  <c r="A60" i="44"/>
  <c r="A59" i="44"/>
  <c r="A58" i="44"/>
  <c r="A57" i="44"/>
  <c r="A55" i="44"/>
  <c r="A54" i="44"/>
  <c r="A53" i="44"/>
  <c r="A52" i="44"/>
  <c r="A51" i="44"/>
  <c r="A50" i="44"/>
  <c r="A49" i="44"/>
  <c r="A48" i="44"/>
  <c r="A47" i="44"/>
  <c r="A46" i="44"/>
  <c r="A45" i="44"/>
  <c r="A44" i="44"/>
  <c r="A43" i="44"/>
  <c r="A42" i="44"/>
  <c r="A41" i="44"/>
  <c r="A40" i="44"/>
  <c r="A39" i="44"/>
  <c r="A38" i="44"/>
  <c r="A37" i="44"/>
  <c r="A36" i="44"/>
  <c r="A35" i="44"/>
  <c r="A34" i="44"/>
  <c r="A33" i="44"/>
  <c r="A32" i="44"/>
  <c r="A31" i="44"/>
  <c r="A30" i="44"/>
  <c r="A29" i="44"/>
  <c r="A28" i="44"/>
  <c r="A27" i="44"/>
  <c r="A26" i="44"/>
  <c r="A25" i="44"/>
  <c r="A24" i="44"/>
  <c r="A23" i="44"/>
  <c r="A22" i="44"/>
  <c r="A21" i="44"/>
  <c r="A20" i="44"/>
  <c r="A19" i="44"/>
  <c r="A18" i="44"/>
  <c r="A17" i="44"/>
  <c r="A16" i="44"/>
  <c r="A15" i="44"/>
  <c r="A14" i="44"/>
  <c r="A13" i="44"/>
  <c r="A12" i="44"/>
  <c r="A11" i="44"/>
  <c r="A10" i="44"/>
  <c r="A9" i="44"/>
  <c r="A8" i="44"/>
  <c r="A7" i="44"/>
  <c r="A6" i="44"/>
  <c r="A1017" i="43"/>
  <c r="A1016" i="43"/>
  <c r="A1015" i="43"/>
  <c r="A1014" i="43"/>
  <c r="A1013" i="43"/>
  <c r="A1012" i="43"/>
  <c r="A1011" i="43"/>
  <c r="A1010" i="43"/>
  <c r="A1009" i="43"/>
  <c r="A1008" i="43"/>
  <c r="A1007" i="43"/>
  <c r="A1006" i="43"/>
  <c r="A1005" i="43"/>
  <c r="A1004" i="43"/>
  <c r="A1003" i="43"/>
  <c r="A1002" i="43"/>
  <c r="A1001" i="43"/>
  <c r="A1000" i="43"/>
  <c r="A999" i="43"/>
  <c r="A998" i="43"/>
  <c r="A997" i="43"/>
  <c r="A996" i="43"/>
  <c r="A995" i="43"/>
  <c r="A994" i="43"/>
  <c r="A993" i="43"/>
  <c r="A992" i="43"/>
  <c r="A991" i="43"/>
  <c r="A990" i="43"/>
  <c r="A989" i="43"/>
  <c r="A988" i="43"/>
  <c r="A987" i="43"/>
  <c r="A986" i="43"/>
  <c r="A985" i="43"/>
  <c r="A984" i="43"/>
  <c r="A983" i="43"/>
  <c r="A982" i="43"/>
  <c r="A981" i="43"/>
  <c r="A980" i="43"/>
  <c r="A979" i="43"/>
  <c r="A978" i="43"/>
  <c r="A977" i="43"/>
  <c r="A976" i="43"/>
  <c r="A975" i="43"/>
  <c r="A974" i="43"/>
  <c r="A973" i="43"/>
  <c r="A972" i="43"/>
  <c r="A971" i="43"/>
  <c r="A970" i="43"/>
  <c r="A969" i="43"/>
  <c r="A968" i="43"/>
  <c r="A967" i="43"/>
  <c r="A966" i="43"/>
  <c r="A965" i="43"/>
  <c r="A964" i="43"/>
  <c r="A963" i="43"/>
  <c r="A962" i="43"/>
  <c r="A961" i="43"/>
  <c r="A960" i="43"/>
  <c r="A959" i="43"/>
  <c r="A958" i="43"/>
  <c r="A957" i="43"/>
  <c r="A956" i="43"/>
  <c r="A955" i="43"/>
  <c r="A954" i="43"/>
  <c r="A953" i="43"/>
  <c r="A952" i="43"/>
  <c r="A951" i="43"/>
  <c r="A950" i="43"/>
  <c r="A949" i="43"/>
  <c r="A948" i="43"/>
  <c r="A947" i="43"/>
  <c r="A946" i="43"/>
  <c r="A945" i="43"/>
  <c r="A944" i="43"/>
  <c r="A943" i="43"/>
  <c r="A942" i="43"/>
  <c r="A941" i="43"/>
  <c r="A940" i="43"/>
  <c r="A939" i="43"/>
  <c r="A938" i="43"/>
  <c r="A937" i="43"/>
  <c r="A936" i="43"/>
  <c r="A935" i="43"/>
  <c r="A934" i="43"/>
  <c r="A933" i="43"/>
  <c r="A932" i="43"/>
  <c r="A931" i="43"/>
  <c r="A930" i="43"/>
  <c r="A929" i="43"/>
  <c r="A928" i="43"/>
  <c r="A927" i="43"/>
  <c r="A926" i="43"/>
  <c r="A925" i="43"/>
  <c r="A924" i="43"/>
  <c r="A923" i="43"/>
  <c r="A922" i="43"/>
  <c r="A921" i="43"/>
  <c r="A920" i="43"/>
  <c r="A919" i="43"/>
  <c r="A918" i="43"/>
  <c r="A917" i="43"/>
  <c r="A916" i="43"/>
  <c r="A915" i="43"/>
  <c r="A914" i="43"/>
  <c r="A913" i="43"/>
  <c r="A912" i="43"/>
  <c r="A911" i="43"/>
  <c r="A910" i="43"/>
  <c r="A909" i="43"/>
  <c r="A908" i="43"/>
  <c r="A907" i="43"/>
  <c r="A906" i="43"/>
  <c r="A905" i="43"/>
  <c r="A904" i="43"/>
  <c r="A903" i="43"/>
  <c r="A902" i="43"/>
  <c r="A901" i="43"/>
  <c r="A900" i="43"/>
  <c r="A899" i="43"/>
  <c r="A898" i="43"/>
  <c r="A897" i="43"/>
  <c r="A896" i="43"/>
  <c r="A895" i="43"/>
  <c r="A894" i="43"/>
  <c r="A893" i="43"/>
  <c r="A892" i="43"/>
  <c r="A891" i="43"/>
  <c r="A890" i="43"/>
  <c r="A889" i="43"/>
  <c r="A888" i="43"/>
  <c r="A887" i="43"/>
  <c r="A886" i="43"/>
  <c r="A885" i="43"/>
  <c r="A884" i="43"/>
  <c r="A883" i="43"/>
  <c r="A882" i="43"/>
  <c r="A881" i="43"/>
  <c r="A880" i="43"/>
  <c r="A879" i="43"/>
  <c r="A878" i="43"/>
  <c r="A877" i="43"/>
  <c r="A876" i="43"/>
  <c r="A875" i="43"/>
  <c r="A874" i="43"/>
  <c r="A873" i="43"/>
  <c r="A872" i="43"/>
  <c r="A871" i="43"/>
  <c r="A870" i="43"/>
  <c r="A869" i="43"/>
  <c r="A868" i="43"/>
  <c r="A867" i="43"/>
  <c r="A866" i="43"/>
  <c r="A865" i="43"/>
  <c r="A864" i="43"/>
  <c r="A863" i="43"/>
  <c r="A862" i="43"/>
  <c r="A861" i="43"/>
  <c r="A860" i="43"/>
  <c r="A859" i="43"/>
  <c r="A858" i="43"/>
  <c r="A857" i="43"/>
  <c r="A856" i="43"/>
  <c r="A855" i="43"/>
  <c r="A854" i="43"/>
  <c r="A853" i="43"/>
  <c r="A852" i="43"/>
  <c r="A851" i="43"/>
  <c r="A850" i="43"/>
  <c r="A849" i="43"/>
  <c r="A848" i="43"/>
  <c r="A847" i="43"/>
  <c r="A846" i="43"/>
  <c r="A845" i="43"/>
  <c r="A844" i="43"/>
  <c r="A843" i="43"/>
  <c r="A842" i="43"/>
  <c r="A841" i="43"/>
  <c r="A840" i="43"/>
  <c r="A839" i="43"/>
  <c r="A838" i="43"/>
  <c r="A837" i="43"/>
  <c r="A836" i="43"/>
  <c r="A835" i="43"/>
  <c r="A834" i="43"/>
  <c r="A833" i="43"/>
  <c r="A832" i="43"/>
  <c r="A831" i="43"/>
  <c r="A830" i="43"/>
  <c r="A829" i="43"/>
  <c r="A828" i="43"/>
  <c r="A827" i="43"/>
  <c r="A826" i="43"/>
  <c r="A825" i="43"/>
  <c r="A824" i="43"/>
  <c r="A823" i="43"/>
  <c r="A822" i="43"/>
  <c r="A821" i="43"/>
  <c r="A820" i="43"/>
  <c r="A819" i="43"/>
  <c r="A818" i="43"/>
  <c r="A817" i="43"/>
  <c r="A816" i="43"/>
  <c r="A815" i="43"/>
  <c r="A814" i="43"/>
  <c r="A813" i="43"/>
  <c r="A812" i="43"/>
  <c r="A811" i="43"/>
  <c r="A810" i="43"/>
  <c r="A809" i="43"/>
  <c r="A808" i="43"/>
  <c r="A807" i="43"/>
  <c r="A806" i="43"/>
  <c r="A805" i="43"/>
  <c r="A804" i="43"/>
  <c r="A803" i="43"/>
  <c r="A802" i="43"/>
  <c r="A801" i="43"/>
  <c r="A800" i="43"/>
  <c r="A799" i="43"/>
  <c r="A798" i="43"/>
  <c r="A797" i="43"/>
  <c r="A796" i="43"/>
  <c r="A795" i="43"/>
  <c r="A794" i="43"/>
  <c r="A793" i="43"/>
  <c r="A792" i="43"/>
  <c r="A791" i="43"/>
  <c r="A790" i="43"/>
  <c r="A789" i="43"/>
  <c r="A788" i="43"/>
  <c r="A787" i="43"/>
  <c r="A786" i="43"/>
  <c r="A785" i="43"/>
  <c r="A784" i="43"/>
  <c r="A783" i="43"/>
  <c r="A782" i="43"/>
  <c r="A781" i="43"/>
  <c r="A780" i="43"/>
  <c r="A779" i="43"/>
  <c r="A778" i="43"/>
  <c r="A777" i="43"/>
  <c r="A776" i="43"/>
  <c r="A775" i="43"/>
  <c r="A774" i="43"/>
  <c r="A773" i="43"/>
  <c r="A772" i="43"/>
  <c r="A771" i="43"/>
  <c r="A770" i="43"/>
  <c r="A769" i="43"/>
  <c r="A768" i="43"/>
  <c r="A767" i="43"/>
  <c r="A766" i="43"/>
  <c r="A765" i="43"/>
  <c r="A764" i="43"/>
  <c r="A763" i="43"/>
  <c r="A762" i="43"/>
  <c r="A761" i="43"/>
  <c r="A760" i="43"/>
  <c r="A759" i="43"/>
  <c r="A758" i="43"/>
  <c r="A757" i="43"/>
  <c r="A756" i="43"/>
  <c r="A755" i="43"/>
  <c r="A754" i="43"/>
  <c r="A753" i="43"/>
  <c r="A752" i="43"/>
  <c r="A751" i="43"/>
  <c r="A750" i="43"/>
  <c r="A749" i="43"/>
  <c r="A748" i="43"/>
  <c r="A747" i="43"/>
  <c r="A746" i="43"/>
  <c r="A745" i="43"/>
  <c r="A744" i="43"/>
  <c r="A743" i="43"/>
  <c r="A742" i="43"/>
  <c r="A741" i="43"/>
  <c r="A740" i="43"/>
  <c r="A739" i="43"/>
  <c r="A738" i="43"/>
  <c r="A737" i="43"/>
  <c r="A736" i="43"/>
  <c r="A735" i="43"/>
  <c r="A734" i="43"/>
  <c r="A733" i="43"/>
  <c r="A732" i="43"/>
  <c r="A731" i="43"/>
  <c r="A730" i="43"/>
  <c r="A729" i="43"/>
  <c r="A728" i="43"/>
  <c r="A727" i="43"/>
  <c r="A726" i="43"/>
  <c r="A725" i="43"/>
  <c r="A724" i="43"/>
  <c r="A723" i="43"/>
  <c r="A722" i="43"/>
  <c r="A721" i="43"/>
  <c r="A720" i="43"/>
  <c r="A719" i="43"/>
  <c r="A718" i="43"/>
  <c r="A717" i="43"/>
  <c r="A716" i="43"/>
  <c r="A715" i="43"/>
  <c r="A714" i="43"/>
  <c r="A713" i="43"/>
  <c r="A712" i="43"/>
  <c r="A711" i="43"/>
  <c r="A710" i="43"/>
  <c r="A709" i="43"/>
  <c r="A708" i="43"/>
  <c r="A707" i="43"/>
  <c r="A706" i="43"/>
  <c r="A705" i="43"/>
  <c r="A704" i="43"/>
  <c r="A703" i="43"/>
  <c r="A702" i="43"/>
  <c r="A701" i="43"/>
  <c r="A700" i="43"/>
  <c r="A699" i="43"/>
  <c r="A698" i="43"/>
  <c r="A697" i="43"/>
  <c r="A696" i="43"/>
  <c r="A695" i="43"/>
  <c r="A694" i="43"/>
  <c r="A693" i="43"/>
  <c r="A692" i="43"/>
  <c r="A691" i="43"/>
  <c r="A690" i="43"/>
  <c r="A689" i="43"/>
  <c r="A688" i="43"/>
  <c r="A687" i="43"/>
  <c r="A686" i="43"/>
  <c r="A685" i="43"/>
  <c r="A684" i="43"/>
  <c r="A683" i="43"/>
  <c r="A682" i="43"/>
  <c r="A681" i="43"/>
  <c r="A680" i="43"/>
  <c r="A679" i="43"/>
  <c r="A678" i="43"/>
  <c r="A677" i="43"/>
  <c r="A676" i="43"/>
  <c r="A675" i="43"/>
  <c r="A674" i="43"/>
  <c r="A673" i="43"/>
  <c r="A672" i="43"/>
  <c r="A671" i="43"/>
  <c r="A670" i="43"/>
  <c r="A669" i="43"/>
  <c r="A668" i="43"/>
  <c r="A667" i="43"/>
  <c r="A666" i="43"/>
  <c r="A665" i="43"/>
  <c r="A664" i="43"/>
  <c r="A663" i="43"/>
  <c r="A662" i="43"/>
  <c r="A661" i="43"/>
  <c r="A660" i="43"/>
  <c r="A659" i="43"/>
  <c r="A658" i="43"/>
  <c r="A657" i="43"/>
  <c r="A656" i="43"/>
  <c r="A655" i="43"/>
  <c r="A654" i="43"/>
  <c r="A653" i="43"/>
  <c r="A652" i="43"/>
  <c r="A651" i="43"/>
  <c r="A650" i="43"/>
  <c r="A649" i="43"/>
  <c r="A648" i="43"/>
  <c r="A647" i="43"/>
  <c r="A646" i="43"/>
  <c r="A645" i="43"/>
  <c r="A644" i="43"/>
  <c r="A643" i="43"/>
  <c r="A642" i="43"/>
  <c r="A641" i="43"/>
  <c r="A640" i="43"/>
  <c r="A639" i="43"/>
  <c r="A638" i="43"/>
  <c r="A637" i="43"/>
  <c r="A636" i="43"/>
  <c r="A635" i="43"/>
  <c r="A634" i="43"/>
  <c r="A633" i="43"/>
  <c r="A632" i="43"/>
  <c r="A631" i="43"/>
  <c r="A630" i="43"/>
  <c r="A629" i="43"/>
  <c r="A628" i="43"/>
  <c r="A627" i="43"/>
  <c r="A626" i="43"/>
  <c r="A625" i="43"/>
  <c r="A624" i="43"/>
  <c r="A623" i="43"/>
  <c r="A622" i="43"/>
  <c r="A621" i="43"/>
  <c r="A620" i="43"/>
  <c r="A619" i="43"/>
  <c r="A618" i="43"/>
  <c r="A617" i="43"/>
  <c r="A616" i="43"/>
  <c r="A615" i="43"/>
  <c r="A614" i="43"/>
  <c r="A613" i="43"/>
  <c r="A612" i="43"/>
  <c r="A611" i="43"/>
  <c r="A610" i="43"/>
  <c r="A609" i="43"/>
  <c r="A608" i="43"/>
  <c r="A607" i="43"/>
  <c r="A606" i="43"/>
  <c r="A605" i="43"/>
  <c r="A604" i="43"/>
  <c r="A603" i="43"/>
  <c r="A602" i="43"/>
  <c r="A601" i="43"/>
  <c r="A600" i="43"/>
  <c r="A599" i="43"/>
  <c r="A598" i="43"/>
  <c r="A597" i="43"/>
  <c r="A596" i="43"/>
  <c r="A595" i="43"/>
  <c r="A594" i="43"/>
  <c r="A593" i="43"/>
  <c r="A592" i="43"/>
  <c r="A591" i="43"/>
  <c r="A590" i="43"/>
  <c r="A589" i="43"/>
  <c r="A588" i="43"/>
  <c r="A587" i="43"/>
  <c r="A586" i="43"/>
  <c r="A585" i="43"/>
  <c r="A584" i="43"/>
  <c r="A583" i="43"/>
  <c r="A582" i="43"/>
  <c r="A581" i="43"/>
  <c r="A580" i="43"/>
  <c r="A579" i="43"/>
  <c r="A578" i="43"/>
  <c r="A577" i="43"/>
  <c r="A576" i="43"/>
  <c r="A575" i="43"/>
  <c r="A574" i="43"/>
  <c r="A573" i="43"/>
  <c r="A572" i="43"/>
  <c r="A571" i="43"/>
  <c r="A570" i="43"/>
  <c r="A569" i="43"/>
  <c r="A568" i="43"/>
  <c r="A567" i="43"/>
  <c r="A566" i="43"/>
  <c r="A565" i="43"/>
  <c r="A564" i="43"/>
  <c r="A563" i="43"/>
  <c r="A562" i="43"/>
  <c r="A561" i="43"/>
  <c r="A560" i="43"/>
  <c r="A559" i="43"/>
  <c r="A558" i="43"/>
  <c r="A557" i="43"/>
  <c r="A556" i="43"/>
  <c r="A555" i="43"/>
  <c r="A554" i="43"/>
  <c r="A553" i="43"/>
  <c r="A552" i="43"/>
  <c r="A551" i="43"/>
  <c r="A550" i="43"/>
  <c r="A549" i="43"/>
  <c r="A548" i="43"/>
  <c r="A547" i="43"/>
  <c r="A546" i="43"/>
  <c r="A545" i="43"/>
  <c r="A544" i="43"/>
  <c r="A543" i="43"/>
  <c r="A542" i="43"/>
  <c r="A541" i="43"/>
  <c r="A540" i="43"/>
  <c r="A539" i="43"/>
  <c r="A538" i="43"/>
  <c r="A537" i="43"/>
  <c r="A536" i="43"/>
  <c r="A535" i="43"/>
  <c r="A534" i="43"/>
  <c r="A533" i="43"/>
  <c r="A532" i="43"/>
  <c r="A531" i="43"/>
  <c r="A530" i="43"/>
  <c r="A529" i="43"/>
  <c r="A528" i="43"/>
  <c r="A527" i="43"/>
  <c r="A526" i="43"/>
  <c r="A525" i="43"/>
  <c r="A524" i="43"/>
  <c r="A523" i="43"/>
  <c r="A522" i="43"/>
  <c r="A521" i="43"/>
  <c r="A520" i="43"/>
  <c r="A519" i="43"/>
  <c r="A518" i="43"/>
  <c r="A517" i="43"/>
  <c r="A516" i="43"/>
  <c r="A515" i="43"/>
  <c r="A514" i="43"/>
  <c r="A513" i="43"/>
  <c r="A512" i="43"/>
  <c r="A511" i="43"/>
  <c r="A510" i="43"/>
  <c r="A509" i="43"/>
  <c r="A508" i="43"/>
  <c r="A507" i="43"/>
  <c r="A506" i="43"/>
  <c r="A505" i="43"/>
  <c r="A504" i="43"/>
  <c r="A503" i="43"/>
  <c r="A502" i="43"/>
  <c r="A501" i="43"/>
  <c r="A500" i="43"/>
  <c r="A499" i="43"/>
  <c r="A498" i="43"/>
  <c r="A497" i="43"/>
  <c r="A496" i="43"/>
  <c r="A495" i="43"/>
  <c r="A494" i="43"/>
  <c r="A493" i="43"/>
  <c r="A492" i="43"/>
  <c r="A491" i="43"/>
  <c r="A490" i="43"/>
  <c r="A489" i="43"/>
  <c r="A488" i="43"/>
  <c r="A487" i="43"/>
  <c r="A486" i="43"/>
  <c r="A485" i="43"/>
  <c r="A484" i="43"/>
  <c r="A483" i="43"/>
  <c r="A482" i="43"/>
  <c r="A481" i="43"/>
  <c r="A480" i="43"/>
  <c r="A479" i="43"/>
  <c r="A478" i="43"/>
  <c r="A477" i="43"/>
  <c r="A476" i="43"/>
  <c r="A475" i="43"/>
  <c r="A474" i="43"/>
  <c r="A473" i="43"/>
  <c r="A472" i="43"/>
  <c r="A471" i="43"/>
  <c r="A470" i="43"/>
  <c r="A469" i="43"/>
  <c r="A468" i="43"/>
  <c r="A467" i="43"/>
  <c r="A466" i="43"/>
  <c r="A465" i="43"/>
  <c r="A464" i="43"/>
  <c r="A463" i="43"/>
  <c r="A462" i="43"/>
  <c r="A461" i="43"/>
  <c r="A460" i="43"/>
  <c r="A459" i="43"/>
  <c r="A458" i="43"/>
  <c r="A457" i="43"/>
  <c r="A456" i="43"/>
  <c r="A455" i="43"/>
  <c r="A454" i="43"/>
  <c r="A453" i="43"/>
  <c r="A452" i="43"/>
  <c r="A451" i="43"/>
  <c r="A450" i="43"/>
  <c r="A449" i="43"/>
  <c r="A448" i="43"/>
  <c r="A447" i="43"/>
  <c r="A446" i="43"/>
  <c r="A445" i="43"/>
  <c r="A444" i="43"/>
  <c r="A443" i="43"/>
  <c r="A442" i="43"/>
  <c r="A441" i="43"/>
  <c r="A440" i="43"/>
  <c r="A439" i="43"/>
  <c r="A438" i="43"/>
  <c r="A437" i="43"/>
  <c r="A436" i="43"/>
  <c r="A435" i="43"/>
  <c r="A434" i="43"/>
  <c r="A433" i="43"/>
  <c r="A432" i="43"/>
  <c r="A431" i="43"/>
  <c r="A430" i="43"/>
  <c r="A429" i="43"/>
  <c r="A428" i="43"/>
  <c r="A427" i="43"/>
  <c r="A426" i="43"/>
  <c r="A425" i="43"/>
  <c r="A424" i="43"/>
  <c r="A423" i="43"/>
  <c r="A422" i="43"/>
  <c r="A421" i="43"/>
  <c r="A420" i="43"/>
  <c r="A419" i="43"/>
  <c r="A418" i="43"/>
  <c r="A417" i="43"/>
  <c r="A416" i="43"/>
  <c r="A415" i="43"/>
  <c r="A414" i="43"/>
  <c r="A413" i="43"/>
  <c r="A412" i="43"/>
  <c r="A411" i="43"/>
  <c r="A410" i="43"/>
  <c r="A409" i="43"/>
  <c r="A408" i="43"/>
  <c r="A407" i="43"/>
  <c r="A406" i="43"/>
  <c r="A405" i="43"/>
  <c r="A404" i="43"/>
  <c r="A403" i="43"/>
  <c r="A402" i="43"/>
  <c r="A401" i="43"/>
  <c r="A400" i="43"/>
  <c r="A399" i="43"/>
  <c r="A398" i="43"/>
  <c r="A397" i="43"/>
  <c r="A396" i="43"/>
  <c r="A395" i="43"/>
  <c r="A394" i="43"/>
  <c r="A393" i="43"/>
  <c r="A392" i="43"/>
  <c r="A391" i="43"/>
  <c r="A390" i="43"/>
  <c r="A389" i="43"/>
  <c r="A388" i="43"/>
  <c r="A387" i="43"/>
  <c r="A386" i="43"/>
  <c r="A385" i="43"/>
  <c r="A384" i="43"/>
  <c r="A383" i="43"/>
  <c r="A382" i="43"/>
  <c r="A381" i="43"/>
  <c r="A380" i="43"/>
  <c r="A379" i="43"/>
  <c r="A378" i="43"/>
  <c r="A377" i="43"/>
  <c r="A376" i="43"/>
  <c r="A375" i="43"/>
  <c r="A374" i="43"/>
  <c r="A373" i="43"/>
  <c r="A372" i="43"/>
  <c r="A371" i="43"/>
  <c r="A370" i="43"/>
  <c r="A369" i="43"/>
  <c r="A368" i="43"/>
  <c r="A367" i="43"/>
  <c r="A366" i="43"/>
  <c r="A365" i="43"/>
  <c r="A364" i="43"/>
  <c r="A363" i="43"/>
  <c r="A362" i="43"/>
  <c r="A361" i="43"/>
  <c r="A360" i="43"/>
  <c r="A359" i="43"/>
  <c r="A358" i="43"/>
  <c r="A357" i="43"/>
  <c r="A356" i="43"/>
  <c r="A355" i="43"/>
  <c r="A354" i="43"/>
  <c r="A353" i="43"/>
  <c r="A352" i="43"/>
  <c r="A351" i="43"/>
  <c r="A350" i="43"/>
  <c r="A349" i="43"/>
  <c r="A348" i="43"/>
  <c r="A347" i="43"/>
  <c r="A346" i="43"/>
  <c r="A345" i="43"/>
  <c r="A344" i="43"/>
  <c r="A343" i="43"/>
  <c r="A342" i="43"/>
  <c r="A341" i="43"/>
  <c r="A340" i="43"/>
  <c r="A339" i="43"/>
  <c r="A338" i="43"/>
  <c r="A337" i="43"/>
  <c r="A336" i="43"/>
  <c r="A335" i="43"/>
  <c r="A334" i="43"/>
  <c r="A333" i="43"/>
  <c r="A332" i="43"/>
  <c r="A331" i="43"/>
  <c r="A330" i="43"/>
  <c r="A329" i="43"/>
  <c r="A328" i="43"/>
  <c r="A327" i="43"/>
  <c r="A326" i="43"/>
  <c r="A325" i="43"/>
  <c r="A324" i="43"/>
  <c r="A323" i="43"/>
  <c r="A322" i="43"/>
  <c r="A321" i="43"/>
  <c r="A320" i="43"/>
  <c r="A319" i="43"/>
  <c r="A318" i="43"/>
  <c r="A317" i="43"/>
  <c r="A316" i="43"/>
  <c r="A315" i="43"/>
  <c r="A314" i="43"/>
  <c r="A313" i="43"/>
  <c r="A312" i="43"/>
  <c r="A311" i="43"/>
  <c r="A310" i="43"/>
  <c r="A309" i="43"/>
  <c r="A308" i="43"/>
  <c r="A307" i="43"/>
  <c r="A306" i="43"/>
  <c r="A305" i="43"/>
  <c r="A304" i="43"/>
  <c r="A303" i="43"/>
  <c r="A302" i="43"/>
  <c r="A301" i="43"/>
  <c r="A300" i="43"/>
  <c r="A299" i="43"/>
  <c r="A298" i="43"/>
  <c r="A297" i="43"/>
  <c r="A296" i="43"/>
  <c r="A295" i="43"/>
  <c r="A294" i="43"/>
  <c r="A293" i="43"/>
  <c r="A292" i="43"/>
  <c r="A291" i="43"/>
  <c r="A290" i="43"/>
  <c r="A289" i="43"/>
  <c r="A288" i="43"/>
  <c r="A287" i="43"/>
  <c r="A286" i="43"/>
  <c r="A285" i="43"/>
  <c r="A284" i="43"/>
  <c r="A283" i="43"/>
  <c r="A282" i="43"/>
  <c r="A281" i="43"/>
  <c r="A280" i="43"/>
  <c r="A279" i="43"/>
  <c r="A278" i="43"/>
  <c r="A277" i="43"/>
  <c r="A276" i="43"/>
  <c r="A275" i="43"/>
  <c r="A274" i="43"/>
  <c r="A273" i="43"/>
  <c r="A272" i="43"/>
  <c r="A271" i="43"/>
  <c r="A270" i="43"/>
  <c r="A269" i="43"/>
  <c r="A268" i="43"/>
  <c r="A267" i="43"/>
  <c r="A266" i="43"/>
  <c r="A265" i="43"/>
  <c r="A264" i="43"/>
  <c r="A263" i="43"/>
  <c r="A262" i="43"/>
  <c r="A261" i="43"/>
  <c r="A260" i="43"/>
  <c r="A259" i="43"/>
  <c r="A258" i="43"/>
  <c r="A257" i="43"/>
  <c r="A256" i="43"/>
  <c r="A255" i="43"/>
  <c r="A254" i="43"/>
  <c r="A253" i="43"/>
  <c r="A252" i="43"/>
  <c r="A251" i="43"/>
  <c r="A250" i="43"/>
  <c r="A249" i="43"/>
  <c r="A248" i="43"/>
  <c r="A247" i="43"/>
  <c r="A246" i="43"/>
  <c r="A245" i="43"/>
  <c r="A244" i="43"/>
  <c r="A243" i="43"/>
  <c r="A242" i="43"/>
  <c r="A241" i="43"/>
  <c r="A240" i="43"/>
  <c r="A239" i="43"/>
  <c r="A238" i="43"/>
  <c r="A237" i="43"/>
  <c r="A236" i="43"/>
  <c r="A235" i="43"/>
  <c r="A234" i="43"/>
  <c r="A233" i="43"/>
  <c r="A232" i="43"/>
  <c r="A231" i="43"/>
  <c r="A230" i="43"/>
  <c r="A229" i="43"/>
  <c r="A228" i="43"/>
  <c r="A227" i="43"/>
  <c r="A226" i="43"/>
  <c r="A225" i="43"/>
  <c r="A224" i="43"/>
  <c r="A223" i="43"/>
  <c r="A222" i="43"/>
  <c r="A221" i="43"/>
  <c r="A220" i="43"/>
  <c r="A219" i="43"/>
  <c r="A218" i="43"/>
  <c r="A217" i="43"/>
  <c r="A216" i="43"/>
  <c r="A215" i="43"/>
  <c r="A214" i="43"/>
  <c r="A213" i="43"/>
  <c r="A212" i="43"/>
  <c r="A211" i="43"/>
  <c r="A210" i="43"/>
  <c r="A209" i="43"/>
  <c r="A208" i="43"/>
  <c r="A207" i="43"/>
  <c r="A206" i="43"/>
  <c r="A205" i="43"/>
  <c r="A204" i="43"/>
  <c r="A203" i="43"/>
  <c r="A202" i="43"/>
  <c r="A201" i="43"/>
  <c r="A200" i="43"/>
  <c r="A199" i="43"/>
  <c r="A198" i="43"/>
  <c r="A197" i="43"/>
  <c r="A196" i="43"/>
  <c r="A195" i="43"/>
  <c r="A194" i="43"/>
  <c r="A193" i="43"/>
  <c r="A192" i="43"/>
  <c r="A191" i="43"/>
  <c r="A190" i="43"/>
  <c r="A189" i="43"/>
  <c r="A188" i="43"/>
  <c r="A187" i="43"/>
  <c r="A186" i="43"/>
  <c r="A185" i="43"/>
  <c r="A184" i="43"/>
  <c r="A183" i="43"/>
  <c r="A182" i="43"/>
  <c r="A181" i="43"/>
  <c r="A180" i="43"/>
  <c r="A179" i="43"/>
  <c r="A178" i="43"/>
  <c r="A177" i="43"/>
  <c r="A176" i="43"/>
  <c r="A175" i="43"/>
  <c r="A174" i="43"/>
  <c r="A173" i="43"/>
  <c r="A172" i="43"/>
  <c r="A171" i="43"/>
  <c r="A170" i="43"/>
  <c r="A169" i="43"/>
  <c r="A168" i="43"/>
  <c r="A167" i="43"/>
  <c r="A166" i="43"/>
  <c r="A165" i="43"/>
  <c r="A164" i="43"/>
  <c r="A163" i="43"/>
  <c r="A162" i="43"/>
  <c r="A161" i="43"/>
  <c r="A160" i="43"/>
  <c r="A159" i="43"/>
  <c r="A158" i="43"/>
  <c r="A157" i="43"/>
  <c r="A156" i="43"/>
  <c r="A155" i="43"/>
  <c r="A154" i="43"/>
  <c r="A153" i="43"/>
  <c r="A152" i="43"/>
  <c r="A151" i="43"/>
  <c r="A150" i="43"/>
  <c r="A149" i="43"/>
  <c r="A148" i="43"/>
  <c r="A147" i="43"/>
  <c r="A146" i="43"/>
  <c r="A145" i="43"/>
  <c r="A144" i="43"/>
  <c r="A143" i="43"/>
  <c r="A142" i="43"/>
  <c r="A141" i="43"/>
  <c r="A140" i="43"/>
  <c r="A139" i="43"/>
  <c r="A138" i="43"/>
  <c r="A137" i="43"/>
  <c r="A136" i="43"/>
  <c r="A135" i="43"/>
  <c r="A134" i="43"/>
  <c r="A133" i="43"/>
  <c r="A132" i="43"/>
  <c r="A131" i="43"/>
  <c r="A130" i="43"/>
  <c r="A129" i="43"/>
  <c r="A128" i="43"/>
  <c r="A127" i="43"/>
  <c r="A126" i="43"/>
  <c r="A125" i="43"/>
  <c r="A124" i="43"/>
  <c r="A123" i="43"/>
  <c r="A122" i="43"/>
  <c r="A121" i="43"/>
  <c r="A120" i="43"/>
  <c r="A119" i="43"/>
  <c r="A118" i="43"/>
  <c r="A117" i="43"/>
  <c r="A116" i="43"/>
  <c r="A115" i="43"/>
  <c r="A114" i="43"/>
  <c r="A113" i="43"/>
  <c r="A112" i="43"/>
  <c r="A111" i="43"/>
  <c r="A110" i="43"/>
  <c r="A109" i="43"/>
  <c r="A108" i="43"/>
  <c r="A107" i="43"/>
  <c r="A106" i="43"/>
  <c r="A105" i="43"/>
  <c r="A104" i="43"/>
  <c r="A103" i="43"/>
  <c r="A102" i="43"/>
  <c r="A101" i="43"/>
  <c r="A100" i="43"/>
  <c r="A99" i="43"/>
  <c r="A98" i="43"/>
  <c r="A97" i="43"/>
  <c r="A96" i="43"/>
  <c r="A95" i="43"/>
  <c r="A94" i="43"/>
  <c r="A93" i="43"/>
  <c r="A92" i="43"/>
  <c r="A91" i="43"/>
  <c r="A90" i="43"/>
  <c r="A89" i="43"/>
  <c r="A88" i="43"/>
  <c r="A87" i="43"/>
  <c r="A86" i="43"/>
  <c r="A85" i="43"/>
  <c r="A84" i="43"/>
  <c r="A83" i="43"/>
  <c r="A82" i="43"/>
  <c r="A81" i="43"/>
  <c r="A80" i="43"/>
  <c r="A79" i="43"/>
  <c r="A78" i="43"/>
  <c r="A77" i="43"/>
  <c r="A76" i="43"/>
  <c r="A75" i="43"/>
  <c r="A74" i="43"/>
  <c r="A73" i="43"/>
  <c r="A72" i="43"/>
  <c r="A71" i="43"/>
  <c r="A70" i="43"/>
  <c r="A69" i="43"/>
  <c r="A68" i="43"/>
  <c r="A67" i="43"/>
  <c r="A66" i="43"/>
  <c r="A65" i="43"/>
  <c r="A64" i="43"/>
  <c r="A63" i="43"/>
  <c r="A62" i="43"/>
  <c r="A61" i="43"/>
  <c r="A60" i="43"/>
  <c r="A59" i="43"/>
  <c r="A58" i="43"/>
  <c r="A57" i="43"/>
  <c r="A56" i="43"/>
  <c r="A55" i="43"/>
  <c r="A54" i="43"/>
  <c r="A53" i="43"/>
  <c r="A52" i="43"/>
  <c r="A51" i="43"/>
  <c r="A50" i="43"/>
  <c r="A49" i="43"/>
  <c r="A48" i="43"/>
  <c r="A47" i="43"/>
  <c r="A46" i="43"/>
  <c r="A45" i="43"/>
  <c r="A44" i="43"/>
  <c r="A43" i="43"/>
  <c r="A42" i="43"/>
  <c r="A41" i="43"/>
  <c r="A40" i="43"/>
  <c r="A39" i="43"/>
  <c r="A38" i="43"/>
  <c r="A37" i="43"/>
  <c r="A36" i="43"/>
  <c r="A35" i="43"/>
  <c r="A34" i="43"/>
  <c r="A33" i="43"/>
  <c r="A32" i="43"/>
  <c r="A31" i="43"/>
  <c r="A30" i="43"/>
  <c r="A29" i="43"/>
  <c r="A28" i="43"/>
  <c r="A27" i="43"/>
  <c r="A26" i="43"/>
  <c r="A25" i="43"/>
  <c r="A24" i="43"/>
  <c r="A23" i="43"/>
  <c r="A22" i="43"/>
  <c r="A21" i="43"/>
  <c r="A20" i="43"/>
  <c r="A19" i="43"/>
  <c r="A18" i="43"/>
  <c r="A17" i="43"/>
  <c r="A16" i="43"/>
  <c r="A15" i="43"/>
  <c r="A14" i="43"/>
  <c r="A13" i="43"/>
  <c r="A12" i="43"/>
  <c r="A11" i="43"/>
  <c r="A10" i="43"/>
  <c r="A9" i="43"/>
  <c r="A8" i="43"/>
  <c r="A7" i="43"/>
  <c r="A6" i="43"/>
  <c r="A40" i="42"/>
  <c r="A39" i="42"/>
  <c r="A38" i="42"/>
  <c r="A37" i="42"/>
  <c r="A36" i="42"/>
  <c r="A35" i="42"/>
  <c r="A34" i="42"/>
  <c r="A33" i="42"/>
  <c r="A32" i="42"/>
  <c r="A31" i="42"/>
  <c r="A30" i="42"/>
  <c r="A29" i="42"/>
  <c r="A28" i="42"/>
  <c r="A27" i="42"/>
  <c r="A26" i="42"/>
  <c r="A25" i="42"/>
  <c r="A24" i="42"/>
  <c r="A23" i="42"/>
  <c r="A22" i="42"/>
  <c r="A21" i="42"/>
  <c r="A20" i="42"/>
  <c r="A19" i="42"/>
  <c r="A18" i="42"/>
  <c r="A17" i="42"/>
  <c r="A16" i="42"/>
  <c r="A15" i="42"/>
  <c r="A14" i="42"/>
  <c r="A13" i="42"/>
  <c r="A12" i="42"/>
  <c r="A11" i="42"/>
  <c r="A10" i="42"/>
  <c r="A9" i="42"/>
  <c r="A8" i="42"/>
  <c r="A7" i="42"/>
  <c r="A6" i="42"/>
  <c r="A30" i="41"/>
  <c r="A29" i="41"/>
  <c r="A28" i="41"/>
  <c r="A27" i="41"/>
  <c r="A26" i="41"/>
  <c r="A25" i="41"/>
  <c r="A24" i="41"/>
  <c r="A23" i="41"/>
  <c r="A22" i="41"/>
  <c r="A21" i="41"/>
  <c r="A20" i="41"/>
  <c r="A19" i="41"/>
  <c r="A18" i="41"/>
  <c r="A17" i="41"/>
  <c r="A16" i="41"/>
  <c r="A15" i="41"/>
  <c r="A14" i="41"/>
  <c r="A13" i="41"/>
  <c r="A12" i="41"/>
  <c r="A11" i="41"/>
  <c r="A10" i="41"/>
  <c r="A9" i="41"/>
  <c r="A8" i="41"/>
  <c r="A7" i="41"/>
  <c r="A6" i="41"/>
  <c r="A14" i="40"/>
  <c r="A13" i="40"/>
  <c r="A12" i="40"/>
  <c r="A11" i="40"/>
  <c r="A9" i="40"/>
  <c r="A8" i="40"/>
  <c r="A7" i="40"/>
  <c r="A6" i="40"/>
  <c r="A29" i="69"/>
  <c r="A28" i="69"/>
  <c r="A24" i="69"/>
  <c r="A23" i="69"/>
  <c r="A22" i="69"/>
  <c r="A21" i="69"/>
  <c r="A20" i="69"/>
  <c r="A19" i="69"/>
  <c r="A18" i="69"/>
  <c r="A17" i="69"/>
  <c r="A13" i="69"/>
  <c r="A12" i="69"/>
  <c r="A6" i="69"/>
  <c r="A5" i="69"/>
  <c r="A111" i="58" l="1" a="1"/>
  <c r="A119" i="58" l="1" a="1"/>
  <c r="A119" i="58" s="1"/>
  <c r="A111" i="58"/>
  <c r="A196" i="58" s="1" a="1"/>
  <c r="A196" i="58" s="1"/>
  <c r="A257" i="58" l="1" a="1"/>
  <c r="A257" i="58" s="1"/>
  <c r="A270" i="58" s="1" a="1"/>
  <c r="A292" i="58" l="1" a="1"/>
  <c r="A292" i="58" s="1"/>
  <c r="A270" i="58"/>
  <c r="A326" i="58" l="1" a="1"/>
  <c r="A326" i="58" s="1"/>
  <c r="A409" i="58" s="1" a="1"/>
  <c r="A409" i="58" s="1"/>
  <c r="A454" i="58" l="1" a="1"/>
  <c r="A533" i="58" l="1" a="1"/>
  <c r="A533" i="58" s="1"/>
  <c r="A668" i="58" s="1" a="1"/>
  <c r="A668" i="58" s="1"/>
  <c r="A454" i="5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<sst xmlns="http://schemas.openxmlformats.org/spreadsheetml/2006/main" count="4862" uniqueCount="2441">
  <si>
    <t>OBJEKT /LOKACIJA:</t>
  </si>
  <si>
    <t>KRAJ IN DATUM:</t>
  </si>
  <si>
    <t>I./</t>
  </si>
  <si>
    <t>II./</t>
  </si>
  <si>
    <t>STROJNE INŠTALACIJE</t>
  </si>
  <si>
    <t>m2</t>
  </si>
  <si>
    <t>kos</t>
  </si>
  <si>
    <t>ur</t>
  </si>
  <si>
    <t>m1</t>
  </si>
  <si>
    <t>SLIKOPLESKARSKA DELA</t>
  </si>
  <si>
    <t>kpl</t>
  </si>
  <si>
    <t>III./</t>
  </si>
  <si>
    <t>ELEKTROINŠTALACIJE</t>
  </si>
  <si>
    <t>IV./</t>
  </si>
  <si>
    <t>Zidarska dela</t>
  </si>
  <si>
    <t>Kompletna dobava in montaža  zaokrožnice do višine 10 cm, preko podložnega profila R 25 mm na vseh stikih med tlakom in steno.
Obračun po m1; vključno s predhodno pripravo podlage in s podložnim profilom.</t>
  </si>
  <si>
    <t>ZIDARSKA DELA</t>
  </si>
  <si>
    <t>Kompletna izdelava, dobava in montaža suhomontažne predelne stene, kot napr. knauf W 112 ali enakovredno;  na ustrezni pocinkani podkonstrukciji, obojestransko  obložene  z dvojnimi mavčno kartonskimi ploščami in vmesno izolacijo. 
V ceno je zajeti bandažiranje s  fugirnim trakom iz steklenih vlaken.</t>
  </si>
  <si>
    <t>Davek na dodano vrednost (DDV)</t>
  </si>
  <si>
    <t xml:space="preserve">SKUPNA REKAPITULACIJA </t>
  </si>
  <si>
    <t>B.</t>
  </si>
  <si>
    <t>GRADBENA DELA</t>
  </si>
  <si>
    <t>Gradbena dela</t>
  </si>
  <si>
    <t>Znesek v EVRIH 
brez DDV (€)</t>
  </si>
  <si>
    <t>1</t>
  </si>
  <si>
    <t>Preddela</t>
  </si>
  <si>
    <t>2</t>
  </si>
  <si>
    <t>3</t>
  </si>
  <si>
    <t>4</t>
  </si>
  <si>
    <t>5</t>
  </si>
  <si>
    <t>Odstranitvena dela</t>
  </si>
  <si>
    <t>Skupaj gradbena dela:</t>
  </si>
  <si>
    <t>Obrtniška dela</t>
  </si>
  <si>
    <t>Krovsko kleparska dela</t>
  </si>
  <si>
    <t>Finalni tlaki</t>
  </si>
  <si>
    <t>Suhomontažni stropovi in stene</t>
  </si>
  <si>
    <t>Slikopleskarska dela</t>
  </si>
  <si>
    <t>Mizarska dela</t>
  </si>
  <si>
    <t>Skupaj obrtniška dela:</t>
  </si>
  <si>
    <t xml:space="preserve">Oznaka </t>
  </si>
  <si>
    <t>Opis</t>
  </si>
  <si>
    <t>Enota</t>
  </si>
  <si>
    <r>
      <rPr>
        <b/>
        <sz val="8"/>
        <rFont val="Calibri"/>
        <family val="2"/>
        <charset val="238"/>
      </rPr>
      <t xml:space="preserve">∑ </t>
    </r>
    <r>
      <rPr>
        <b/>
        <sz val="8"/>
        <rFont val="Calibri"/>
        <family val="2"/>
        <charset val="238"/>
        <scheme val="minor"/>
      </rPr>
      <t>KOLIČINA</t>
    </r>
  </si>
  <si>
    <t>Cena/enoto €</t>
  </si>
  <si>
    <r>
      <rPr>
        <sz val="8"/>
        <rFont val="Calibri"/>
        <family val="2"/>
        <charset val="238"/>
      </rPr>
      <t xml:space="preserve">∑ </t>
    </r>
    <r>
      <rPr>
        <sz val="8"/>
        <rFont val="Calibri"/>
        <family val="2"/>
        <charset val="238"/>
        <scheme val="minor"/>
      </rPr>
      <t>ZNESEK v € brez DDV</t>
    </r>
  </si>
  <si>
    <t>A</t>
  </si>
  <si>
    <t>PREDDELA</t>
  </si>
  <si>
    <t>SKUPAJ PREDDELA:</t>
  </si>
  <si>
    <r>
      <t>m</t>
    </r>
    <r>
      <rPr>
        <vertAlign val="superscript"/>
        <sz val="9"/>
        <rFont val="Calibri"/>
        <family val="2"/>
        <charset val="238"/>
        <scheme val="minor"/>
      </rPr>
      <t>2</t>
    </r>
  </si>
  <si>
    <t xml:space="preserve">Kompletna izdelava in vgrajevanje cementnega estriha iz cementne malte 1:3, armiranega z mikro armaturo po navodilu proizvajalca le-te; kompletno z vsemi pomožnimi deli in transporti. 
Poraba mikroarmature po priporočilu proizvajalca le-te!  </t>
  </si>
  <si>
    <t>Čiščenje v objektu med delom, kompletno z odstranitvijo odpadkov iz objekta ter transportom iz delovišča v stalni depo - 2 x čiščenje, obračun po m2 neto površine.</t>
  </si>
  <si>
    <t>Razna gradbena pomoč. 
Obračun  na podlagi predhodnega vpisa s strani nadzornega organa v gradbeni dnevnik.
Ocenjeno!</t>
  </si>
  <si>
    <t>KV delavec</t>
  </si>
  <si>
    <t>PKV delavec</t>
  </si>
  <si>
    <t>material (ocena 40 % /delo)</t>
  </si>
  <si>
    <t>SKUPAJ ZIDARSKA DELA:</t>
  </si>
  <si>
    <t>ODSTRANITVENA DELA</t>
  </si>
  <si>
    <t>VSA DELA JE POTREBNO IZVESTI V SKLADU Z VELJAVNO ZAKONODAJO!
Izvajalec rušitvenih del mora v ceni postavke zajeti stroške za vsa potrebno spremljajoča dela;  kot je zavarovanje gradbišča napram okolici, preprečitev prašenja, potrebne odre, vsa potrebna varovalna sredstva, ipd. 
V ceni ceni posamezne postavke zajeti tudi sprotni odvoz na  deponijo gradbenih odpadkov s plačilom vseh taks in ostalih pristojbin!
Izvajalec del je dolžan investitorju predložiti prevzemen liste s strani prevzemnika gradbenih odpadkov!</t>
  </si>
  <si>
    <r>
      <rPr>
        <b/>
        <sz val="10"/>
        <rFont val="Calibri"/>
        <family val="2"/>
        <charset val="238"/>
        <scheme val="minor"/>
      </rPr>
      <t>IZDELAVA VSEH PREBOJEV IN REG V STENAH TER PLOŠČAH ZA POTREBE INŠTALACIJ JE ZAJETA V SKLOPU INŠTALACIJ.</t>
    </r>
    <r>
      <rPr>
        <sz val="10"/>
        <rFont val="Calibri"/>
        <family val="2"/>
        <charset val="238"/>
        <scheme val="minor"/>
      </rPr>
      <t xml:space="preserve">
</t>
    </r>
  </si>
  <si>
    <t>SKUPAJ ODSTRANITVENA DELA</t>
  </si>
  <si>
    <t>B</t>
  </si>
  <si>
    <t>SKUPAJ GRADBENA DELA:</t>
  </si>
  <si>
    <t>OBRTNIŠKA DELA</t>
  </si>
  <si>
    <t>KROVSKO KLEPARSKA DELA</t>
  </si>
  <si>
    <t xml:space="preserve">FINALNI TLAKI </t>
  </si>
  <si>
    <t xml:space="preserve">Kompletna dobava in montaža  horizontalne stenske zaščite po sistemu kot npr.: ACROVYN, tip TP.
Samolepilni zaščitni element s trakom, deb. 3,5 mm širine 200 mm, barva po izbiri projektanta in uporabnika, lepljeno na steno v dveh nivojih, v skladu z navodili proizvajalca.
</t>
  </si>
  <si>
    <t>SKUPAJ FINALNI TLAKI</t>
  </si>
  <si>
    <t>SUHOMONTAŽNI STROPOVI IN STENE</t>
  </si>
  <si>
    <t>SKUPAJ SUHOMONTAŽNI STROPOVI IN STENE:</t>
  </si>
  <si>
    <t>SKUPAJ SLIKOPLESKARSKA DELA:</t>
  </si>
  <si>
    <t>MIZARSKA DELA</t>
  </si>
  <si>
    <t>V CENI IZDELKA JE POTREBNO UPOŠTEVATI:</t>
  </si>
  <si>
    <t>* snemanje mer na objektu</t>
  </si>
  <si>
    <t>* nabavo osnovnega materiala in okovja</t>
  </si>
  <si>
    <t>* izdelavi in montažo na objektu</t>
  </si>
  <si>
    <t>* osnovno zaščito in finalno obdelavo</t>
  </si>
  <si>
    <t>SKUPAJ MIZARSKA DELA</t>
  </si>
  <si>
    <t>SKUPAJ OBRTNIŠKA DELA:</t>
  </si>
  <si>
    <t xml:space="preserve">I./     GO REKAPITULACIJA </t>
  </si>
  <si>
    <t>GO DELA</t>
  </si>
  <si>
    <t>SKUPAJ  GOI DELA :</t>
  </si>
  <si>
    <t>Kompletma izvedba začasne protiprašne  zaščitne stene ter demontaža po končanih delih;
- Tipska poc. podkonstrukcija
- Enostranska obloga z mavčno kartonskimi ploščami z zatesnjenimi stiki.</t>
  </si>
  <si>
    <t>Začasna vrata za dostop na gradbišče vgrajena v protiprašne zaščitne stene.</t>
  </si>
  <si>
    <t>Lahki premični odri.</t>
  </si>
  <si>
    <t>Odstranitev lahkih predelnih sten deb. cca 15 cm.</t>
  </si>
  <si>
    <t>Kompletna odstranitev vrat z lesenim krilom in kovinskim podbojem velikosti 2 - 4 m2</t>
  </si>
  <si>
    <t>Odstranitev pvc tlakov, vključno z ostanki lepila in stensko pvc zaokrožnico.</t>
  </si>
  <si>
    <t>Odstranitev pvc stenskih in vogalnih zaščit.</t>
  </si>
  <si>
    <t>NEPREDVIDENA DELA</t>
  </si>
  <si>
    <t>Skupaj gradbeno obrtna dela:</t>
  </si>
  <si>
    <t>OP STENE IN STROP</t>
  </si>
  <si>
    <t>OP stene in strop</t>
  </si>
  <si>
    <t>I.A.</t>
  </si>
  <si>
    <t>I.B.</t>
  </si>
  <si>
    <t>I.C.</t>
  </si>
  <si>
    <t>Skupaj OP stene in strop:</t>
  </si>
  <si>
    <t>I.E.</t>
  </si>
  <si>
    <r>
      <t>Kompletna dobava in polaganje antistatičnega in  elektroprevodnega tlaka iz pvc -primernega za OP sobe. (barva po izbiri  uporabnika); 
- verjeni stiki
-el. Upornost 10</t>
    </r>
    <r>
      <rPr>
        <vertAlign val="superscript"/>
        <sz val="10"/>
        <rFont val="Calibri"/>
        <family val="2"/>
        <charset val="238"/>
        <scheme val="minor"/>
      </rPr>
      <t>6</t>
    </r>
    <r>
      <rPr>
        <sz val="10"/>
        <rFont val="Calibri"/>
        <family val="2"/>
        <charset val="238"/>
        <scheme val="minor"/>
      </rPr>
      <t xml:space="preserve"> ≤ Rt ≤ 10</t>
    </r>
    <r>
      <rPr>
        <vertAlign val="superscript"/>
        <sz val="10"/>
        <rFont val="Calibri"/>
        <family val="2"/>
        <charset val="238"/>
        <scheme val="minor"/>
      </rPr>
      <t>8</t>
    </r>
    <r>
      <rPr>
        <sz val="10"/>
        <rFont val="Calibri"/>
        <family val="2"/>
        <charset val="238"/>
        <scheme val="minor"/>
      </rPr>
      <t xml:space="preserve"> Ohm-a
-skladnost  EN 1081 in EN 14041
-ognjeodpornost Bfl-s1 
-protizdrstnost po EN 13893, 
-antibaktericidna in antifungicidna (ne omogoča
 razvoj bakterij)
-odporna na koleščke stolov po EN 425 in
- protidrsnost R9 
-točkovna odpornost na odtis po EN 433, (po 2,5h), manjša od 0,05 mm
-dimenzijska stabilnost po EN 434, (manjša od 0,2 %)
- po položitvi izvesti meritve prevodnosti tal in izdelati poročilo, skladno s predpisi in normativi (izvajalec elektro del)!
</t>
    </r>
  </si>
  <si>
    <t xml:space="preserve">Izvedba zunanjega dostopa skozi okno na gradbišče za potrebe dostopa in transporta materiale ter ruševin.
Oder dim. cca 4 x 3 m in višine cca 6 m, vključno z ustrezno zaščito okna, fasade in ravne strehe.
</t>
  </si>
  <si>
    <t>Demontaža, iznos in odvoz na deponijo vse pohištvene in ostale sanitarne opreme v obravnavanih prostorih.
Vsa še uporabna oprema se po navodilu investitorja deponira v skladišču investitorja.
SEJNA SOBA</t>
  </si>
  <si>
    <t>Demontaža, iznos in odvoz na deponijo vse pohištvene in ostale sanitarne opreme v obravnavanih prostorih.
Vsa še uporabna oprema se po navodilu investitorja deponira v skladišču investitorja.
SHRAMBA D.1.10</t>
  </si>
  <si>
    <t>Demontaža, iznos in odvoz na deponijo vse pohištvene in ostale sanitarne opreme v obravnavanih prostorih.
Vsa še uporabna oprema se po navodilu investitorja deponira v skladišču investitorja.
SHRAMBA D.11.2 IN D.11.3</t>
  </si>
  <si>
    <t>Prestavitev obstoječe omare dim. 240/50/200 iz D.1.10 v D.1.9
- demontaža, transport, ponovna montaža
- izdelava novega podstavka obloženega s pvc tlakom + zaokrožnica</t>
  </si>
  <si>
    <t>Prestavitev kovinskih regalov širine cca 60 cm, višine cca 200 cm iz D.1.2 v D.1.10.
- demontaža, transport in ponovna montaža</t>
  </si>
  <si>
    <t xml:space="preserve">Odstranitev kovinskih sekundarnih stropov z kompletno podkonstrukcijo.
Še uporabni deli se uporabijo za popravilo obstoječih stropov.
Stropovi se do zaključka del začasno deponirajo, nato odpeljejo na deponijo.
</t>
  </si>
  <si>
    <t>stenske zaščite h= cca 80 cm</t>
  </si>
  <si>
    <t>vogalne zaščite h= cca 2,70 m</t>
  </si>
  <si>
    <t>Ročno štemanje obstoječega plavajočega estriha skupne deb. cca 15 cm.
Rege 20/15
Temelj OP mize 65/65/15</t>
  </si>
  <si>
    <t>Brezprašno zarezovanje estriha za rege in temelje OP mize s sprotnim odsesavanjem.</t>
  </si>
  <si>
    <t>Odstranitev stenske keramike, vključno z ostanki lepila in krpanjem kot priprava za opleske.</t>
  </si>
  <si>
    <t xml:space="preserve">Izdelava preboja v predelnih stenah za prezračevalne kanale. 
- Dim. preboja cca 40/50
</t>
  </si>
  <si>
    <t>OP 8  in priprava pacienta</t>
  </si>
  <si>
    <t>Ostali prostori</t>
  </si>
  <si>
    <t xml:space="preserve">Kompletna dobava in polaganje antistatičnega pvc tlaka (barva po izbiri  uporabnika); 
- verjeni stiki
-skladnost  EN 1081 in EN 14041
-ognjeodpornost Bfl-s1 
-protizdrstnost po EN 13893, 
-antibaktericidna in antifungicidna (ne omogoča
 razvoj bakterij)
-odporna na koleščke stolov po EN 425 in
- protidrsnost R9 
-točkovna odpornost na odtis po EN 433, (po 2,5h), manjša od 0,05 mm
-dimenzijska stabilnost po EN 434, (manjša od 0,2 %)
</t>
  </si>
  <si>
    <r>
      <t xml:space="preserve">Kompletna izvedba novih vrat na fasadi strojnice:
- Dvokrilna polna alu. vrata dim. cca 240/240 cm toplotna izolativnost u = 1,6 W/m2K v enaki barvi kot obstoječa fasada.
- tipsko okovje, kljuka s cilindrično ključavnico samo na notranji strani.
- zarezovanje in odstranitev fasadne izolacijske obloge iz izolacijskih panelov, vključno s podkonstrukcijo.
- nosilni kovinski okvir na notranji strani fasadne obloge antikorozijsko zaščiten in finalno barvan.
- obloga zunanjih špalet z enako pločevino kot obstoječa fasada
- vsi potrebni fasadni, delovni in transportni odri.
</t>
    </r>
    <r>
      <rPr>
        <u/>
        <sz val="10"/>
        <rFont val="Calibri"/>
        <family val="2"/>
        <charset val="238"/>
        <scheme val="minor"/>
      </rPr>
      <t>FASADA JE ŠE POD GARANCIJO !</t>
    </r>
  </si>
  <si>
    <t>Sestava:
- dvojna obloga iz mavčnih plošč deb. 12,5+12,5 mm,
- nosilna podkonstrukcija iz profilov   iz pocinkane pločevine deb. 0,6 mm, širine 50-100 mm; sidrati v tla in strop, višine cca 4,2 m,
- toplotna izolacija med predhodno postavljeno stensko knauf podkonstrukcijo ssamonosnim izolacijskim filcem ali ploščami iz mineralne steklene volne, razred odziva na ogenj A1 po SIST EN 13501-1, upornost zračnemu toku AF ≥ 5 kPa.s/m2, toplotna prevodnost λd = 0,037 W/mK, klasifikacijska oznaka izolacijskega materiala:
MW-EN 13162-T2-AF5, npr. Knauf Insulation TI 140 W ,debelina izolacije 5 - 10 cm
- dvojna obloga iz mavčnih plošč deb. 12,5+12,5 mm.
- vključno z ojačitvami za montažo vrat in pohištvene ter ostale opreme</t>
  </si>
  <si>
    <t>Izdelava prebojev za nove prehode v lahkih predelnih stenah vključno z odelavo špalet.
dim. cca 130/220 - izvedba po tehnološkem načrtu OP sten</t>
  </si>
  <si>
    <t xml:space="preserve">Odpiranje in ponovno zapiranje kovinskih sekundarnih stropov </t>
  </si>
  <si>
    <t xml:space="preserve">Kompletna izdelava, dobava in montaža spuščenega stropa iz kovinskih plošč v rastru 60/60 kot naprimer  KNAUF ARMSTRONG METAL CLIP-IN.
V plošče je vgrajena razsvetljava, javljalci požara, prezračevalni elementi,  in ostala potrebna oprema.
</t>
  </si>
  <si>
    <t>shramba med. mat in kir. umivanje</t>
  </si>
  <si>
    <t>Izdelava sekundarnih stropov vključno s podkonstrukcijo (popravilo, dograditev) iz obstoječih deponiranih stropnih elementov.</t>
  </si>
  <si>
    <t>Obnova opleskov sten:
 - odstranitev obstoječih opleskov (po potrebi)
 - nanos osnovnega premaza - prajmerja
-  kitanje in brušenje
- 2x končni premaz s pralno LATEX barvo ali enakovredno v tonu po izbiri uporabnika.</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</si>
  <si>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 ceni na enoto so zajeti vsi razrezi in prilagajanja inštalacijam in opremi.</t>
  </si>
  <si>
    <t>Cena se ponudi na komplet na osnovi spodnje specifikacije in načrtov</t>
  </si>
  <si>
    <t>Kompletna dobava in montaža.</t>
  </si>
  <si>
    <t>1.</t>
  </si>
  <si>
    <t>SPLOŠNI OPIS</t>
  </si>
  <si>
    <t xml:space="preserve">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</si>
  <si>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2.</t>
  </si>
  <si>
    <t>OPIS IZVEDBE POSAMEZNIH ELEMENTOV SISTEMA</t>
  </si>
  <si>
    <t xml:space="preserve">Sistem deluje kot celota skupaj s stropom in stenami ter vanj vgrajeno opremo.
Sten so deljene na obložne in predelne modularne stene. Obložne stene se oslanjajo na fiksne stene objekta (AB, zidane, ali druge stene) na podkonstrukcijo za modularni system.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
</t>
  </si>
  <si>
    <t>2.1.</t>
  </si>
  <si>
    <t>PODKONSTRUKCIJA</t>
  </si>
  <si>
    <t xml:space="preserve">Podkonstrukcija montažno-demontažnega panelnega sistema mora ustrezati spodnjim zahtevam:
- samonosilna in samostoječa podkonstrukcija 
- enotena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
</t>
  </si>
  <si>
    <t>2.1.1</t>
  </si>
  <si>
    <t>OJAČITVE ZA OPREMO</t>
  </si>
  <si>
    <t>Za vso integrirano vgradno opremo, ki se vgrajuje "podometno" v ravnino stenskega panela ali "nadometno" na sam panel, se podkonstrukcoja dodatno ojača z ojačitvenimi profili.</t>
  </si>
  <si>
    <t>2.2.</t>
  </si>
  <si>
    <t>PANELNE OBLOGE</t>
  </si>
  <si>
    <t xml:space="preserv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
</t>
  </si>
  <si>
    <t>2.2.1</t>
  </si>
  <si>
    <t>BARVANO NERJAVEČE JEKLO</t>
  </si>
  <si>
    <t xml:space="preserve">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
</t>
  </si>
  <si>
    <t>2.2.2</t>
  </si>
  <si>
    <t>NETRANSPARENTNO VARNOSTNO STEKLO</t>
  </si>
  <si>
    <t xml:space="preserve"> - panelna obloga je sestavljena iz neprozornega kaljenega ali laminiranega varnostenga stekla, prilepljenega na pocinkano jekleno pločevino ter na mavčno ploščo z ustreznimi akustičnimi in požarnimi lastnostmi oz na drugačen tip plošče, okvirja, ki omogočajo z notranje strani izvedbo izolacije za zagotovljanje akustičnih zahtev 
- panelna obloga iz stekla je lahko zasnovana za celoten prostor, kot monolitna celota, ali pa v kombinaciji s panelnimi oblogami iz drugih zgoraj navedenih materialov kot dodatek oblikovalskega značaja
- kaljeno ali laminirano varnostno steklo, min. deb. 6,0 mm
- nosilna plošča iz pocinkanega jekla in podloga iz mavčne plošče, ali drugi sistem podlage , v skladu s tehnologijo sistema
- mikroskopsko ravna površina brez por
- antibakterijski in protimikrobni material
- površina odporna na agresivno čiščenje in na agresivna kemična čistilna sredstva
- barva po izboru projektanta (iz barvne tabele proizvajalca)
- površinski antirefleksni premaz
- možnost digitalnega sitotiska ultra visoke ločljivosti po izboru projektanta
</t>
  </si>
  <si>
    <t>2.2.3</t>
  </si>
  <si>
    <t>TRANSPARENTNO VARNOSTNO STEKLO - OKNA</t>
  </si>
  <si>
    <t xml:space="preserve"> - panelna obloga je sestavljena iz prozornega kaljenega ali laminiranega varnostenga stekla
- primerna za opovanje znotraj/zunaj prostora
- dvostransko poravnana s končnim panelom oz. oblogo (funkcija monolitnega okna) ali enostranska poravnava (funkcija okvirja z integracijo z zunanjim oknom)
- plošča ima obojestranski podporni okvir, debelina glede na tehnologijo dobavitelja
- mikroskopsko ravna površina brez por
- antibakterijski in protimikrobni material
- površina odporna na agresivno čiščenje in na agresivna kemična čistilna sredstva
- možnost vgradnje zatemnitvene žaluzije na ročni ali elektro pogon
- možnost pametnega mlečenja/temnenja stekla (laser filter film/smart glass)</t>
  </si>
  <si>
    <t>2.3.</t>
  </si>
  <si>
    <t>PANELNI MODULI ZA INŠTALACIJE - SERVISNE PANELNE OBLOGE</t>
  </si>
  <si>
    <t>2.4.</t>
  </si>
  <si>
    <t>PREZRAČEVANJE IN VENTILACIJA</t>
  </si>
  <si>
    <t>2.4.1</t>
  </si>
  <si>
    <t>STENSKI MODULI ZA ODVOD ZRAKA - KLASIČNA IZVEDBA (rešetka)</t>
  </si>
  <si>
    <t>- klasična izvedba stenskih modulov za odvod zraka 
- vgrajen prezračevalni kanali v ozadju stenskega panela so predmet izvajalca strojnih del (prezračevanja in klimatizacije)
- aluminjaste rešetke se pritjujejo na stenski panel brez vijakov - magnetna fiksacija
- rešetke opremljene s sekundarnimi prašnimi filtri in loputami za uravnavanje prostornine
- dimenzija rešetk ustreza vzdrževanju ravni hrupa &lt;20 dBA s tipskim razmerjem prostornine izpihanega zraka 60 % nizka raven : 40 % visoka raven</t>
  </si>
  <si>
    <t>2.4.2</t>
  </si>
  <si>
    <t>STENSKI MODULI ZA ODVOD ZRAKA - DOVRŠENA IZVEDBA</t>
  </si>
  <si>
    <t>- tehnološko in oblikovno naprednejša izvedba stenskih modulov za odvod zraka 
- kanal je opremljen z odstranljivim stenskim panelom (stensko ploščo) po celotni višini kanala, ki omogoča največji dostop za čiščenje vseh površin v notranjosti
- kanal v celoti izdelan iz poliranega nerjavečega jekla razreda 304 
- enostavno čiščenje in izboljšana estetika
- tradicionalna rešetka za povratni zrak ni potrebna 
- zmanjšan hrup in turbulenca v kanalu
- visokonivojska loputa (Volume Control Damper) se izvede na povezavi s kanalskim sistemom nad stropom (dobavi se kot del modula ali s kanalskim sistemom prezračevanja - skladno s projektom prezračevanja)</t>
  </si>
  <si>
    <t>2.4.3</t>
  </si>
  <si>
    <t>STROPNI DIFUZORJI</t>
  </si>
  <si>
    <t xml:space="preserve">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</si>
  <si>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2.5.</t>
  </si>
  <si>
    <t>MODULARNI SPUŠČENI STROP</t>
  </si>
  <si>
    <t>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</si>
  <si>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2.6.</t>
  </si>
  <si>
    <t>RAZSVETLJAVA</t>
  </si>
  <si>
    <t>2.6.1</t>
  </si>
  <si>
    <t>STROPNE SVETILKE</t>
  </si>
  <si>
    <t xml:space="preserv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</si>
  <si>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2.6.2</t>
  </si>
  <si>
    <t>LED SVETLOBNI TRAK</t>
  </si>
  <si>
    <t>- možnost ambientalne osvetlitve prostora na mestih spodnjega roba stenskih panelov z LED trakom
- možnost zatemnitve LED traku</t>
  </si>
  <si>
    <t>2.7.</t>
  </si>
  <si>
    <t>VRATA</t>
  </si>
  <si>
    <t>- vsi tipi in modeli vrat so ustrezno integrirani v celoten in enovit sistem modularnega montažno-demontažnega panelnega sistema
- podboji so poravnani z ravnino stenskih panelov iz brušenega nerjavečega jekla
- možna izvedba v različni materialih</t>
  </si>
  <si>
    <t>2.7.1</t>
  </si>
  <si>
    <t>DRSNA VRATA</t>
  </si>
  <si>
    <t xml:space="preserve"> - dimenzija vrat, definirana v načrtu arhitekture
- enokrilna ali dvokrilna vrata
- ročno ali avtomatsko odpiranje
- možne vse spodaj navedene končne obdelave
- možnost integrirane zasteklitve
- možne vse spodaj navedene posebne zahteve</t>
  </si>
  <si>
    <t>2.7.2</t>
  </si>
  <si>
    <t>KRILNA VRATA</t>
  </si>
  <si>
    <t>2.7.3</t>
  </si>
  <si>
    <t>AVTOMATIKA VRAT</t>
  </si>
  <si>
    <t xml:space="preserve">- vsa avtomatska vrata skladna z EN16005
- opremljena z individualno krmilno ploščo za večnamensko programiranje
- upravljanje vrat je možno preko brezkontaktnega stikala, komolčnega stikala ali stikala na pritisk
- upravljanje vrat je omogočeno tudi preko stenskega kontrolnega tabloja
</t>
  </si>
  <si>
    <t>INTEGRIRANE ZASTEKLITVE V VRATNIH KRILIH</t>
  </si>
  <si>
    <t>- možna integrirana izvedba zasteklitev v vratnih krilih različnih dimenzij
- možnost zasteklitve z integriranimi žaluzijami na ročni ali električni pogon</t>
  </si>
  <si>
    <t>2.7.4</t>
  </si>
  <si>
    <t>KONČNE OBDELAVE VRATNIH KRIL - MATERIAL</t>
  </si>
  <si>
    <t>Možnosti končne obdelave:
- nerjaveče jeklo prašno barvano, ali brušeno nerjaveče jeklo
- HPL
- steklo v celotni ali delni površini vratnega krila brez ali z integriranimi žaluzijami, ali pametnim mlečenjem stekla</t>
  </si>
  <si>
    <t>2.7.5</t>
  </si>
  <si>
    <t>POSEBNE ZAHTEVE VRAT</t>
  </si>
  <si>
    <t>ZRAKOTESNOST:
- strandardno/klasično tesnenje
- neprodušno (Airtight) tesnenje
- hermetično tesnenje
POŽARNA ODPORNOST:
- 30 minutno
- 60 minutno
MOŽNOST SVINČENE ZAŠČITE
- 1mm do 3mm</t>
  </si>
  <si>
    <t>2.8.</t>
  </si>
  <si>
    <t>VGRADNA OPREMA</t>
  </si>
  <si>
    <t xml:space="preserve">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
</t>
  </si>
  <si>
    <t>2.9.</t>
  </si>
  <si>
    <t>POSEBNE ZAHTEVE</t>
  </si>
  <si>
    <t>2.9.1</t>
  </si>
  <si>
    <t>ZAŠČITA PROTI SEVANJU</t>
  </si>
  <si>
    <t>- zaščita proti sevanju se namesti v prostorih kjer bo nameščena RTG oprema, katera proizvaja takšno sevanje, da je potrebna dodatna zaščita
- ustrezna raven in lokacija zaščite je izračunana in prikazana v študiji zaščite proti sevanju (skladno s študijo, ki jo je pripravila primerna inštitucija npr. ZVD)
- meritve ustreznosti zaščite opravi za to primerna inštitucija
Izvedba svinčene zaščite (skladno s študijo):
- izvedba mogoča v debelinah svinca 1,0mm ali 2,0mm ali 3,0mm
- zaščita je pritjena na podkonstrukcijo s pomožnim okvirjem ali neposredno na gradbeno konstrukcijo
- svinčena zaščita vključuje tudi okna in zasteklitve
- svinčena zaščita vključuje tudi vrata z okvirjem/podbojem</t>
  </si>
  <si>
    <t>3.</t>
  </si>
  <si>
    <t>ČIŠČENJE, VZDRŽEVANJE IN HIGIENA</t>
  </si>
  <si>
    <t>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</si>
  <si>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4.</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</si>
  <si>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</si>
  <si>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</si>
  <si>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</si>
  <si>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</si>
  <si>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</si>
  <si>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</si>
  <si>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</si>
  <si>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</si>
  <si>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</si>
  <si>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</si>
  <si>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</si>
  <si>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</si>
  <si>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</si>
  <si>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</si>
  <si>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</si>
  <si>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</si>
  <si>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</si>
  <si>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</si>
  <si>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</si>
  <si>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</si>
  <si>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</si>
  <si>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</si>
  <si>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</si>
  <si>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</si>
  <si>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</si>
  <si>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</si>
  <si>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</si>
  <si>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</si>
  <si>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</si>
  <si>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</si>
  <si>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5.</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</si>
  <si>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</si>
  <si>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</si>
  <si>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</si>
  <si>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</si>
  <si>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</si>
  <si>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- 3D prikaz v slikah vseh prostorov izvedenih v modularnem sistemu</t>
  </si>
  <si>
    <t xml:space="preserve"> - 3D prikaz v videu vseh prostorov izvedenih v modularnem sistemu</t>
  </si>
  <si>
    <r>
      <t xml:space="preserve"> - 3D 360</t>
    </r>
    <r>
      <rPr>
        <sz val="11"/>
        <rFont val="Calibri"/>
        <family val="2"/>
        <charset val="238"/>
      </rPr>
      <t>°</t>
    </r>
    <r>
      <rPr>
        <sz val="11"/>
        <rFont val="Calibri"/>
        <family val="2"/>
        <charset val="238"/>
        <scheme val="minor"/>
      </rPr>
      <t xml:space="preserve"> pogled vseh prostorov izvedenih v modularnem sistemu</t>
    </r>
  </si>
  <si>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</si>
  <si>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</si>
  <si>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</si>
  <si>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</si>
  <si>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6.</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</si>
  <si>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</si>
  <si>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</si>
  <si>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</si>
  <si>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</si>
  <si>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</si>
  <si>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</si>
  <si>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</si>
  <si>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</si>
  <si>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</si>
  <si>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skladiščenje materiala na gradbišču</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</si>
  <si>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</si>
  <si>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</si>
  <si>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</si>
  <si>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</si>
  <si>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</si>
  <si>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</si>
  <si>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7.</t>
  </si>
  <si>
    <t>IZBOR ELEMENTOV IN SPECIFIKACIJA KOLIČIN</t>
  </si>
  <si>
    <t>SPLOŠNO</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</si>
  <si>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t>
  </si>
  <si>
    <t>Prostori izvedeni v modularnem montažno demontažnem panelnem sistemu so:</t>
  </si>
  <si>
    <t>PROSTORI IZVEDENI V MODULARNEM MONTAŽNO DEMONTAŽNEM PANELNEM SISTEMU ZAJEMANJO NASLEDNJE ELEMENTE:</t>
  </si>
  <si>
    <t>Podkonstrukcija za vse prostore</t>
  </si>
  <si>
    <t>Montažno-demontažne stenske panelne obloge iz prašno barvanega nerjavečega jekla</t>
  </si>
  <si>
    <t>8.</t>
  </si>
  <si>
    <t>9.</t>
  </si>
  <si>
    <t>Spuščen strop, 120x60cm</t>
  </si>
  <si>
    <t>10.</t>
  </si>
  <si>
    <t>11.</t>
  </si>
  <si>
    <t>12.</t>
  </si>
  <si>
    <t>13.</t>
  </si>
  <si>
    <t>14.</t>
  </si>
  <si>
    <t>16.</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</si>
  <si>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</si>
  <si>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 xml:space="preserve">Proizvajalec: </t>
  </si>
  <si>
    <t xml:space="preserve">Tip: </t>
  </si>
  <si>
    <t xml:space="preserve">Kataloška številka: </t>
  </si>
  <si>
    <t xml:space="preserve"> </t>
  </si>
  <si>
    <t>Opombe:</t>
  </si>
  <si>
    <t>Prospekt, št. strani:</t>
  </si>
  <si>
    <t>Kompletna dobava in montaža odprtega regala  iz nerjavne pločevine (INOX), dolžine 260 cm, globine 40 cm in višine 240 cm. Regal s šestimi nastavljivimi policami. 
SHRAMBA MEDICINSKEGA MATERIALA</t>
  </si>
  <si>
    <t>SPLOŠNI OPIS:</t>
  </si>
  <si>
    <t>PODPULTNO PODNOŽJE</t>
  </si>
  <si>
    <t>Podnožje: izdelano iz višinsko prilagodljivih kovinskih stojk na PVC čepih. Podnožne fronte in bočni podnožni elementi iz ALU višine 10 cm, stik s tlemi tesnjen.</t>
  </si>
  <si>
    <t>PULTNA PLOŠČA</t>
  </si>
  <si>
    <t>Mere sestava je potrebno predhodno preveriti na lokaciji in podrobnosti uskladiti z naročnikom.</t>
  </si>
  <si>
    <t>HLADILNIK ZA ZDRAVILA V SKLADU S STANDARDOM DIN 58345</t>
  </si>
  <si>
    <t>- PRO-ACTIVE kontrola, temperaturno območje nastavljivo od 2 do 20°C</t>
  </si>
  <si>
    <t>- volumen 95L, zunanje mere ŠxGxV: 54x53.5x82cm</t>
  </si>
  <si>
    <t>- zunanjost iz prašno lakiranega nerjavečega galvaniziranega jekla, notranjost iz bele odporne plastike, suh kontakt</t>
  </si>
  <si>
    <t>- 1 mrežasta polica mere 44x33cm, nosilnost 25kg in 3 predali z razdelilniki mere 41x32cm, nosilnost 13kg</t>
  </si>
  <si>
    <t>- ventilacijska cirkulacija hladnega zraka, avtomatsko odmrzovanje in izhlapevanje, zaščita pred zamrzovanjem</t>
  </si>
  <si>
    <t>- mikroprocesorska kontrola temperature, kontrolna plošča s ključem, digitalni prikaz T in memoriranje mejnih vrednosti</t>
  </si>
  <si>
    <t>- vidni in slišni alarm za odstopanje T, odprta vrata, izpad el.</t>
  </si>
  <si>
    <t>energije, baterijska podpora 30 ur</t>
  </si>
  <si>
    <t>- hermetično zaprt ventilacijsko hlajen kompresor, zelo tih, glasnost 40dB</t>
  </si>
  <si>
    <t>OP STENE IN STROPOVI</t>
  </si>
  <si>
    <t>C.</t>
  </si>
  <si>
    <t xml:space="preserve"> - servisne panelne obloge so namenjene enostavnemu dostopu, popravilu in rednemu vzdrževanju inštalacij
- v servisne panelne obloge so vgrajene elektro vtičnice in sklopke za mediscinke pline poravnane s steno
- elektro vtičnice, stikala in sklopke za medicinske pline so predmet modularnega sistema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
</t>
  </si>
  <si>
    <t xml:space="preserve"> - idejni površinski načrti z vsemi vgrajenimi elementi</t>
  </si>
  <si>
    <t>OP 8 IN PRIPRAVA PACIENTA</t>
  </si>
  <si>
    <t>Ponudnik modularnega sistema vgradi potrebno svinčeno zaščito, glede na izbrani aparat; zapis velja tudi za vrata z RTG zaščito</t>
  </si>
  <si>
    <t>Ojačitve in izreze za vgradno med. opremo, vrata, prezračevalne elemente, razsvetljavo, med. pline…</t>
  </si>
  <si>
    <t>KORPUSI IN VRATA</t>
  </si>
  <si>
    <t>Korpusi in vrata izdelani iz MDF plošč deb. 19 mm obojestransko melamirane z robnimi zaključki iz istovrstnega ABS nalimka debeline min. 2 mm. Prerforacija za premične police.</t>
  </si>
  <si>
    <t>OKOVJE</t>
  </si>
  <si>
    <t>Pult globine 630 mm širine, debeline 30 mm iz nerjavečega jekla ASI 316.</t>
  </si>
  <si>
    <t>Hrbtišče pulta - stenska zaščita iz nerjavečega jekla ASI 316.</t>
  </si>
  <si>
    <t xml:space="preserve">- inoks ročaji
- nosilnost posameznega predalnika z vodili min. 60 kg
- višinsko nastavljanje +-3,5 mm brez orodja
- prečno justiranje +- 1,5 mm brez orodja ( 4,5 mm z orodjem)
- izvlek dim: 550 mm
- Tečaji kovinski prilagojeni mehkemu načinu odpiranja z možnostjo prečnega in višinskega justiranja +-3,5 mm brez posebnega orodja. Odpiranje 180°.
- perforacija za police na 40 mm
</t>
  </si>
  <si>
    <t>Svetilo pod regalnim nizom po celotni širini v izvedbi integriranega  LED traku z montažnim ALU profilom v prirobni reži spodnjega dela korpusa.</t>
  </si>
  <si>
    <t>Dobava in montaže omar z delovno površino v prostoru priprave pacienta, ki zajema:</t>
  </si>
  <si>
    <t>1 x izvlečna omara 40/60/210 s šestimi premičnimi košarami</t>
  </si>
  <si>
    <t>1 x inoks korito cca 40/40/25 brez preliva</t>
  </si>
  <si>
    <t>višinsko nastavljive nogice, inoks ali alu. cokl</t>
  </si>
  <si>
    <t>Dobava in montaža medicinskega hladilnika v prostoru priprave pacienta</t>
  </si>
  <si>
    <t>v prostoru priprave pacienta</t>
  </si>
  <si>
    <t>Skupna površina prostorov znaša cca 53 m2</t>
  </si>
  <si>
    <t>Montažno-demontažne panelne predelne stene iz prašno barvanega nerjavečega jekla</t>
  </si>
  <si>
    <t xml:space="preserve">Panelni moduli za plinske inštalacije 
</t>
  </si>
  <si>
    <t xml:space="preserve">Panelni moduli za elektro inštalacije
</t>
  </si>
  <si>
    <t xml:space="preserve">Vertikalni moduli za odvod zraka - rešetka  </t>
  </si>
  <si>
    <t xml:space="preserve">Stropni difuzorji (skladno s projektom HVAC) </t>
  </si>
  <si>
    <t>Stropne svetilke  
- bela svetloba
- RGB nastavitev
- možnost zatemnitve/dimanja</t>
  </si>
  <si>
    <t>Digitalna ura</t>
  </si>
  <si>
    <t>OP STENE IN STROPOVI
MONTAŽNO-DEMONTAŽNI PANELNI SISTEM ZA OP 8 IN PRIPRAVO PACIENTA</t>
  </si>
  <si>
    <t>1 x omara 60/60/210
- spodaj 5 x predali
- na sredini vgrajen med. hladilnik
- zgoraj vrata</t>
  </si>
  <si>
    <t>1 x viseča omarica 80/35/60 z dvokrilnimi vrati in dvemi premičnimi policami. Spodaj led osvetlitev.</t>
  </si>
  <si>
    <t>1 x viseča omarica 60/35/60 z enokrilnimi vrati in dvemi premičnimi policami. Spodaj led osvetlitev.</t>
  </si>
  <si>
    <t>1 x omara 80/60/210 s šestimi premičnimi policami
 in dvokrilnimi vrati</t>
  </si>
  <si>
    <t>1 x podpultna omarica 80/60/77 s petimi predali</t>
  </si>
  <si>
    <t xml:space="preserve">1 x podpultna omarica 60/60/77 - pod umivalnikom </t>
  </si>
  <si>
    <t>1 x inoks delovni pult dolžine 140 cm vključno z inoks stensko zašito do visečih omaric</t>
  </si>
  <si>
    <t>Inoks stenska polica dim. 60/50 cm za namestitev računalnika. Polica nameščena na višini cca 110 cm, spodaj prazen prostor.</t>
  </si>
  <si>
    <t>Kompletna dobava in montaža odprtega visečega regala  iz nerjavne pločevine (INOX), dolžine 80 cm, globine 35 cm in višine cca 100 cm. Regal s štirimi nastavljivimi policami. 
SHRAMBA MEDICINSKEGA MATERIALA</t>
  </si>
  <si>
    <t>Drsna vrata - svetla odprtina 1300x2100mm
- končna obdelava krila prašno barvano nerjaveče jeklo
- avtomatsko odpiranje
- brezkontaktno stikalo na obeh straneh
-zvočna zaščita 35 dB
-kontrola pristopa na zunanji strani
*vrata imajo lastno baterijo in se odprejo v primeru požara</t>
  </si>
  <si>
    <t>Drsna vrata - svetla odprtina 1300x2100mm
- končna obdelava krila prašno barvano nerjaveče jeklo
- avtomatsko odpiranje
- brezkontaktno stikalo na obeh straneh
-zvočna zaščita 35 dB
-kontrola pristopa na zunanji strani
- krilo delno zastekljeno z električnimi integriranimi žaluzijami
*vrata imajo lastno baterijo in se odprejo v primeru požara</t>
  </si>
  <si>
    <t>Drsna vrata - svetla odprtina 900x2100mm
- končna obdelava krila prašno barvano nerjaveče jeklo
- avtomatsko odpiranje
- brezkontaktno stikalo na obeh straneh
-zvočna zaščita 35 dB
-kontrola pristopa na zunanji strani
*vrata imajo lastno baterijo in se odprejo v primeru požara</t>
  </si>
  <si>
    <t>SB Celje
Oblakova ulica 5
3000 Celje</t>
  </si>
  <si>
    <t>Nepredvidena dela  10 % od I.A do I.C</t>
  </si>
  <si>
    <t>MEDICINSKA OPREMA</t>
  </si>
  <si>
    <t>Kompletna dobava in montaža INOX stenske police dolžine 100 cm, globine 40 cm montirane na steno na višini cca 180 cm. 
NAD STOJALOM ZA PRIKLJUČKE OP MIZE</t>
  </si>
  <si>
    <t xml:space="preserve"> deb. 15 cm - zaprtje obstoječe odprtine</t>
  </si>
  <si>
    <t xml:space="preserve"> deb. 10 cm</t>
  </si>
  <si>
    <t>Kompletna izdelava protipožarnega stropa iz požarnovarnih plošc na tipski nosilni podkonstrukciji.
Strop nalega na obodne predelne stene. 
Požarna odpornost R EI 90</t>
  </si>
  <si>
    <t>Kompletna dobava in montaža protipožarnih vrat zidarske mere 100/210 cm.
Požarna odpornost  EI 90-C</t>
  </si>
  <si>
    <t>Oplesk lahkih predelnih sten in stropov:
 - nanos osnovnega premaza - prajmerja
-  kitanje in brušenje
- 2x končni premaz, Jupol.</t>
  </si>
  <si>
    <t>Požarne celice</t>
  </si>
  <si>
    <t xml:space="preserve"> UPS - deb. 15 cm - požarna stena R EI 90</t>
  </si>
  <si>
    <t>ups</t>
  </si>
  <si>
    <t>Demontaža sanitarne opreme in odvoz na deponijo.</t>
  </si>
  <si>
    <t>M in Ž filter (umivalnik, tuš kad in wc z vso opremo)</t>
  </si>
  <si>
    <t>op</t>
  </si>
  <si>
    <t>shramba med. mat</t>
  </si>
  <si>
    <t>M in Ž filter</t>
  </si>
  <si>
    <t xml:space="preserve">op
</t>
  </si>
  <si>
    <t>Izdelava preboja v medeatžni a.b. plošči za prezračevalne kanale. 
- Strojno brez prašno rezanje z vsemi potrebnimi pomožnimi deli in delovnimi odri.
- Dim. preboja cca 50/60
 - izvedba po načrtu gradbenih konstrukcij</t>
  </si>
  <si>
    <t>Kompletna izvedba karbonskih ojačitev novih prebojev za prezračevalne kanale dim. cca 50/60 v plošči proti klima strojnici.
Kompletna izvedba v skladu s proizvajalcem karbonskih lamel in načrtom gradbenih konstrukcij.
V ceni zajeti kompletno izvedbo z vsemi pripadajočimi deli ( transporti, delovni odri.....)</t>
  </si>
  <si>
    <t xml:space="preserve"> deb. 10 cm M in Ž filter</t>
  </si>
  <si>
    <t>Kompletna dobava in montaža vrat zidarske mere 70/210 + 70 nadsvetloba.
- kovinski podboj
- leseno grilo z zastekljeno nadsvetlovo
- tipsko okovje in inoks kljuka s ključavnico</t>
  </si>
  <si>
    <t>M + Ž filter</t>
  </si>
  <si>
    <t>Kompletna dobava in montaža garderobnih omaric izdelanih HPL plošč. Električno odpiranje vrat s sistemom kopatibilnim z obstoječimi karticami za kontrolo pristopa</t>
  </si>
  <si>
    <t>omara  200 + 100/50/200+ 10 - 18 garderobnih mest</t>
  </si>
  <si>
    <t>omara  165/50/200+ 10 - 10 garderobnih mest</t>
  </si>
  <si>
    <t>V./</t>
  </si>
  <si>
    <t>Dobava in polaganje stenske keramika dim. 40/20 cm v barvi po izboru uporabnika</t>
  </si>
  <si>
    <t>17.</t>
  </si>
  <si>
    <t>Izdelava tehnoloških projektov za proizvodnjo (3D prikaz, tlorisi, tlorisi stropa, površinski načrti, detajli…) in projektiranje PZI z vrsisom kompletne tehnološke in medicinske opreme ( op miza, op luči, stativi, med. plini, nadzorni sistemi…). Tehnološki projekt mora biti potrjen s strani investitorja pred pričetkom izdelava projekta PZI za ureditev prostorov.
Izdelano v pdf in dwg formatu.</t>
  </si>
  <si>
    <t>Oznaka</t>
  </si>
  <si>
    <t>Opis postavke</t>
  </si>
  <si>
    <t>mere</t>
  </si>
  <si>
    <t>Količina</t>
  </si>
  <si>
    <t>Cena/enoto</t>
  </si>
  <si>
    <t>Skupaj (kol. x cena)</t>
  </si>
  <si>
    <t>V.1/</t>
  </si>
  <si>
    <t>PROJEKTANTSKI NADZOR</t>
  </si>
  <si>
    <t>SKUPAJ PROJEKTANTSKI NADZOR</t>
  </si>
  <si>
    <t>V.2/</t>
  </si>
  <si>
    <t>PZI DOKUMENTACIJA</t>
  </si>
  <si>
    <t xml:space="preserve">Kompletna izdelava PZI projektne dokumentacije.
Projektno dokumentacijo lahko izdeluje le projektantska organizacija, ki v skladu z veljavno zakonodajo izpolnjuje ustrezne pogoje za to dejavnost. Posamezne vrste načrtov glede na posamezno stroko lahko izdeluje le posameznik - odgovorni projektant, ki v skladu z veljavno zakonodajo izpolnjuje ustrezne pogoje za to dejavnost in je vpisan v ustrezni imenik zbornice za projektiranje zahtevnih objektov. Izdelovanje celotne projektne dokumentacije vodi in usklajuje vodja projekta, ki v skladu z veljavno zakonodajo izpolnjuje ustrezne pogoje za to dejavnost in je vpisan v ustrezni imenik zbornice za projektiranje zahtevnih objektov.
</t>
  </si>
  <si>
    <t xml:space="preserve">Pred pričetkom izdelave projektne dokumentacije mora projektantska organizacija izdelati Posnetek obstoječega stanja.
</t>
  </si>
  <si>
    <t>SKUPAJ PZI DOKUMENTACIJA</t>
  </si>
  <si>
    <t>V.3/</t>
  </si>
  <si>
    <t>PID DOKUMENTACIJA</t>
  </si>
  <si>
    <t>SKUPAJ PID DOKUMENTACIJA</t>
  </si>
  <si>
    <t>VI.4/</t>
  </si>
  <si>
    <t>ELABORATI, IZKAZI,..</t>
  </si>
  <si>
    <t xml:space="preserve">predhodno Poročilo/Mnenje o pregledu prostorov in radioloških pogojev s strani pooblaščene organizacije z akreditiranimi postopki meritev s strani slovenske akreditacije. Predlog zaščite prostorov, kjer bodo nameščene rentgenske naprave (pasivna in aktivna zaščita prostorov pred ionizirajočim sevanjem)
Predlog zaščite se izdela v fazi PZI na osnovi dejansko ponujene diagnostične naprave.
</t>
  </si>
  <si>
    <t>Kompletna izdelava Elaborata zaščite pred sevanjem; vključno s pregledom, meritvami in končno poročilo za izvedeno stanje.</t>
  </si>
  <si>
    <t>Kompletna izdelava Elaborata varstva pri delu.</t>
  </si>
  <si>
    <t xml:space="preserve">Kompletna izdelava Izkaza požarne varnosti. 
</t>
  </si>
  <si>
    <t>Varnostni načrt z načrtom organizacije gradbišča in opisom ureditve gradbišča, pisni sporazum…..</t>
  </si>
  <si>
    <t>V.4/</t>
  </si>
  <si>
    <t>SKUPAJ ELABORATI, IZKAZI,..</t>
  </si>
  <si>
    <t>V.5/</t>
  </si>
  <si>
    <t>DOZ - DOKAZILO O ZANESLJIVOSTI OBJEKTA</t>
  </si>
  <si>
    <t>SKUPAJ DOZ - DOKAZILO O ZANESLJIVOSTI OBJEKTA</t>
  </si>
  <si>
    <t>V.6/</t>
  </si>
  <si>
    <t>NOV - NAVODILA ZA OBRATOVANJE IN VZDRŽEVANJE OBJEKTA , TEHNOLOGIJE , OPREME IN INŠTALACIJSKIH SISTEMOV</t>
  </si>
  <si>
    <t>SKUPAJ NOV - NAVODILA ZA OBRATOVANJE IN VZDRŽEVANJE OBJEKTA , TEHNOLOGIJE , OPREME IN INŠTALACIJSKIH SISTEMOV</t>
  </si>
  <si>
    <t>TEHNIČNA DOKUMENTACIJA IN STORITVE SKUPAJ :</t>
  </si>
  <si>
    <t>Pred pričetkom del je potrebna potrditev PZI dokumentacije s strani investitorja</t>
  </si>
  <si>
    <t>TEHNIČNA DOKUMENTACIJA IN STORITVE</t>
  </si>
  <si>
    <r>
      <t xml:space="preserve">SKUPAJ </t>
    </r>
    <r>
      <rPr>
        <b/>
        <sz val="10"/>
        <rFont val="Arial CE"/>
        <family val="2"/>
        <charset val="238"/>
      </rPr>
      <t>brez DDV:</t>
    </r>
  </si>
  <si>
    <t>NEPREDVIDENA DELA (10%)</t>
  </si>
  <si>
    <t>VIII./</t>
  </si>
  <si>
    <t>RAZNO</t>
  </si>
  <si>
    <t>VII./</t>
  </si>
  <si>
    <t>M in Ž filtra</t>
  </si>
  <si>
    <t>VI./</t>
  </si>
  <si>
    <t>ELEKTROINSTALACIJE MOČI in RAZSVETLJAVE SHRAMBA  MED. OPRE.</t>
  </si>
  <si>
    <t>ELEKTROINSTALACIJE MOČI in RAZSVETLJAVE -SHRAMBA  MED. MAT.</t>
  </si>
  <si>
    <t>ELEKTROINSTALACIJE MOČI UPS</t>
  </si>
  <si>
    <t>ELEKTROINSTALACIJE MALE NAPETOSTI 
dvorane -OP 8</t>
  </si>
  <si>
    <t>ELEKTROINSTALACIJE MOČI dvorane -OP 8</t>
  </si>
  <si>
    <t>Znesek (EUR)</t>
  </si>
  <si>
    <t>Postavka</t>
  </si>
  <si>
    <t>Z.š.</t>
  </si>
  <si>
    <t>REKAPITULACIJA  ELEKTRIČNE INŠTALACIJE</t>
  </si>
  <si>
    <t>ELEKTROINŠTALACIJA MOČI   S K U P A J:</t>
  </si>
  <si>
    <t>DEMONTAŽNA in MONTAŽNA DELA skupaj:</t>
  </si>
  <si>
    <t>Dobava in izvedba certificiranega požarno odpornega prehoda
kabelske police oz. kablov, zahtevane kvalitete EI90 (90 minutna
odpornost), skozi betonski steno debeline 20 cm, komplet z vsem
potrebnim požarno odpornim materialom in oznako požarno
odpornega prehoda.</t>
  </si>
  <si>
    <t>demontaža elektroinstalacij</t>
  </si>
  <si>
    <t>m</t>
  </si>
  <si>
    <t>odpiranje in zapiranje obstoječega sekundarnega stropovja</t>
  </si>
  <si>
    <t>Iskanje obstoječih tokokrogov; ocenjeno cca</t>
  </si>
  <si>
    <t>DEMONTAŽNA in MONTAŽNA DELA</t>
  </si>
  <si>
    <t>PRIKLOPI skupaj:</t>
  </si>
  <si>
    <t>napisne ploščice,oznake ter drobni in vezni instalacijski material</t>
  </si>
  <si>
    <t>kom</t>
  </si>
  <si>
    <t>priklop temperaturnega tipala</t>
  </si>
  <si>
    <t>Spoji na kovinsko maso vijačni in varjeni oz. z cevno objemko</t>
  </si>
  <si>
    <t>priklop dovodnega kabla   NHXH-J FE180 3x25 mm2 z kabelskimi čevlji</t>
  </si>
  <si>
    <t>priklop dovodnega kabla  NHXH-J FE180/E90 3x25 mm2 z kabelskimi čevlji</t>
  </si>
  <si>
    <t>priklop enofaznega porabnika</t>
  </si>
  <si>
    <t>PRIKLOPI</t>
  </si>
  <si>
    <t>OSTALI ELEKTROINŠTALACIJSKI MATERIAL skupaj:</t>
  </si>
  <si>
    <t>drobni in vezni instalacijski material (10%)</t>
  </si>
  <si>
    <t>protipožarne blazinice</t>
  </si>
  <si>
    <t>kg</t>
  </si>
  <si>
    <t>razno konstrukcijsko železo</t>
  </si>
  <si>
    <t>priklop CO2 postaje v kletnem delu v agregatskem razdelilniku z dogradnjo varovalke, ter priklop na CNS.</t>
  </si>
  <si>
    <t>plastični kvadro kanal raznih dimenzij</t>
  </si>
  <si>
    <t>razvodnica DPN 120x120x50 mm</t>
  </si>
  <si>
    <t>DIP razvodnica RF 300x400x10 mm;kpl z dvema zbiralkama minimalni presek 60MM2 in minimalne debeline 4mm z vijaki M6 in M5 (glej blok shemo galvanskih povezav)</t>
  </si>
  <si>
    <t>razvodnica DIP dodatne izenačitve potenciala</t>
  </si>
  <si>
    <t>Dolbljenje obstoječih opečnih sten za elektro instalacije - rega &lt; 5/5 cm, vključno s kasnejšim zametom - izvedba izključno z rezkanjem!</t>
  </si>
  <si>
    <t>odvodnik prenapetosti razred III; 230VAC; 16A/5kA/1,2kV; vgradnja v parapetni kanal</t>
  </si>
  <si>
    <t>kovinski parapetni kanal dvoprekatni s pokrovom dim 130/70mm komplet z zaključnimi elementi</t>
  </si>
  <si>
    <t>Vtičnica 230V/16A, L, N, Pe, primerna za podometno montažo, IP 20, tip micro (rdeča)</t>
  </si>
  <si>
    <t>zaščitna cev fi 13,5 - fi 32 (tbx,PN)</t>
  </si>
  <si>
    <t>PVC nosilci kablov ("pajki")</t>
  </si>
  <si>
    <t>Stropni senzor gibanja theMova S360-100 AP WH
beli, domet 3-7M, 5s-20min, 360°, fi97x71, IP5</t>
  </si>
  <si>
    <t xml:space="preserve">tipkalo micro p/o </t>
  </si>
  <si>
    <t>Pribor za navojne palice</t>
  </si>
  <si>
    <t>Navojne palice Rf m8</t>
  </si>
  <si>
    <t>Dobava in montaža kabelske police PK100/50 mm v kompletu:
- kabelska polica, ravne spojnice, vijaki in stenske konzole;  siderni pribor, spojni in vijačni material</t>
  </si>
  <si>
    <t>Dobava in montaža kabelske police PK300/50 mm v kompletu:
- kabelska polica, ravne spojnice, vijaki in stenske konzole; pregrada kabelske police; siderni pribor, spojni in vijačni material</t>
  </si>
  <si>
    <t>(dobava in montaža oz. polaganje)</t>
  </si>
  <si>
    <t>OSTALI ELEKTROINŠTALACIJSKI MATERIAL in DELA</t>
  </si>
  <si>
    <t>SVETILNA TELESA skupaj:</t>
  </si>
  <si>
    <t>konfiguracija krmilnika varnostne razsvetljave na obstoječi Centralni Nadzorni Sistem varnostne razsvetljave in dodelava vizualizacije</t>
  </si>
  <si>
    <t>Z02 Nadgradna svetilka varnostne razsvetljave, za označevanje evakuacijskih poti, BEGHELLI UP LED BAND IP65 ATOPT SA 8LTO 7,5W/LED IP65 (4372BA) + LG MODUL (15036) RAVNO</t>
  </si>
  <si>
    <t>Z01 Vgradna svetilka varnostne razsvetljave, za osvetljevanje evakuacijskih poti, BEGHELLI LOGICA LED LGAR SE 1100LM 7W/LED IP65 (19410)</t>
  </si>
  <si>
    <t>VARNOSTNA RAZSVETLJAVA</t>
  </si>
  <si>
    <t>b)</t>
  </si>
  <si>
    <t>XtraSTABLE+LONG 24V LED trak, 120LED/m, DNEVNA BELA+ 5x napajalnik 24/240V; 150W</t>
  </si>
  <si>
    <t>Vgradna svetilka, TRILUX ARIMOFIT M73 DW19 IP 42-840 ETDD 31W/LED IP20/IP54 (7533951) + (7570500)</t>
  </si>
  <si>
    <t>SPLOŠNA RAZSVETLJAVA</t>
  </si>
  <si>
    <t>a)</t>
  </si>
  <si>
    <t>(dobava in montaža)</t>
  </si>
  <si>
    <t>SVETILNA TELESA</t>
  </si>
  <si>
    <t>KABELSKI RAZVOD skupaj:</t>
  </si>
  <si>
    <t>Vodnik H05V-K  1x4mm2</t>
  </si>
  <si>
    <t>Vodnik H05V-K   1x6mm2</t>
  </si>
  <si>
    <t>Vodnik H05V-K 1x16mm2</t>
  </si>
  <si>
    <t>Vodnik H05V-K 1x25mm2</t>
  </si>
  <si>
    <t>Kabel LiYCY 4x1,0mm2</t>
  </si>
  <si>
    <t>Kabel LiYCY 12x1,0mm2</t>
  </si>
  <si>
    <t>Kabel LiYCY 2x1,0mm2</t>
  </si>
  <si>
    <t>Kabel JZ 3x1,5mm2</t>
  </si>
  <si>
    <t>Kabel LIHCH 3x0,75mm2</t>
  </si>
  <si>
    <t>Kabel JY (st) Y 2x0,8mm2</t>
  </si>
  <si>
    <t>Kabel JY (st) Y 2x2x0,8mm2</t>
  </si>
  <si>
    <t>Kabel JY (st) Y 3x2x0,8mm2</t>
  </si>
  <si>
    <t>Kabel NHXMH-J  10x1,5mm2</t>
  </si>
  <si>
    <t>Kabel HCH-OZ 2x2,5mm2</t>
  </si>
  <si>
    <t>Kabel NHXMH-J  3x1,5mm2</t>
  </si>
  <si>
    <t>Kabel NHXMH-J  3x2,5mm2</t>
  </si>
  <si>
    <t>Kabel NHXMH-J  5x1,5mm2</t>
  </si>
  <si>
    <t>Kabel FTG18OM16 5x6mm2</t>
  </si>
  <si>
    <t>kabel  NHXH-J 1x25 mm2</t>
  </si>
  <si>
    <t>požarni kabel Betaflam NHXH-J FE180/E90 3x16 mm2  kpl z ognjeodpornim obešalnim in razvodnim priborom</t>
  </si>
  <si>
    <t>Energetski kabel s Cu  vodniki, z izolacijo tipa XLPE  in plaščem iz PVC  - 1kV položen pretežno na kabelske lestve kabelske police. Skladno s standardom SIST EN 50575 mora  kabel imeti lastnosti ob požaru najmanj - B2ca s1 d2 a1</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</si>
  <si>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</si>
  <si>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(dobava in polaganje)</t>
  </si>
  <si>
    <t>KABELSKI RAZVOD</t>
  </si>
  <si>
    <t>STIKALNI BLOKI skupaj :</t>
  </si>
  <si>
    <t>STIKALNI BLOK R-IT (OP-8) priprava pacienta skupaj :</t>
  </si>
  <si>
    <t xml:space="preserve">Testiranje in spuščanje v pogon sistema IT </t>
  </si>
  <si>
    <t>napisne ploščice in oznake</t>
  </si>
  <si>
    <t>označevanje vodnikov v DIP dozi in razdelilcu</t>
  </si>
  <si>
    <t>vrstne sponke VS 2,5mm2 cpl z nosilno letvijo in zaključnimi elementi</t>
  </si>
  <si>
    <t>vrstne sponke VS 4mm2 cpl z nosilno letvijo in zaključnimi elementi</t>
  </si>
  <si>
    <t>uvodnice Pg 13,5-21</t>
  </si>
  <si>
    <t>uvodnica Pg36</t>
  </si>
  <si>
    <t>podstavek varovalk DO1 E18/1-polni;  ""</t>
  </si>
  <si>
    <t>signalna svetilka 230V bele barve za montažo na vrata razdelilca</t>
  </si>
  <si>
    <t>miniaturni releji tip PT  ""</t>
  </si>
  <si>
    <t>prenapetostni odvodniki</t>
  </si>
  <si>
    <t xml:space="preserve">NV-varovalčni ločilnik, vel. 00, 1p, 160A, M8 </t>
  </si>
  <si>
    <t xml:space="preserve">odvodnik prenapetosti razred II; (8/20)µs; Uc=240V; </t>
  </si>
  <si>
    <t xml:space="preserve">Varovalčni ločilnik TYTAN II za D0 talilne vložke </t>
  </si>
  <si>
    <t>Vtični rele, 4 preklopni kontakti, 6A, 230V AC, serija PT; DIN-podnožje releja</t>
  </si>
  <si>
    <t>signalna lučka zelena 230V AC, enakovredno kot npr.RMQ Titan M22 kpl z nosilcem oznake, adapterjem in stikalnim elementom</t>
  </si>
  <si>
    <t xml:space="preserve">KZS stikalo 1f; 6-16A; 10kA </t>
  </si>
  <si>
    <t>RCD stikalo 40/0,03A; 10kA 
(ožičeno po enopolni shemi) AC/DC s tokovnikom in regulacijo toka; za sinusne izmenične in pulzirajoče enosmerne toke</t>
  </si>
  <si>
    <t>Odklopnik, inštalacijski, AMPARO 10kA, C 16A, 1-polni</t>
  </si>
  <si>
    <t>Odklopnik, inštalacijski, AMPARO 10kA, C 10A, 1-polni</t>
  </si>
  <si>
    <t>Odklopnik, inštalacijski, AMPARO 10kA, C 6A, 1-polni</t>
  </si>
  <si>
    <t>avtomatski odklopnik 16A  B/2p</t>
  </si>
  <si>
    <t>nosilnik modula enakovredno kot npr.: Bender  1V2K</t>
  </si>
  <si>
    <t>ventilator montaža na vrata 230V</t>
  </si>
  <si>
    <t>termostat 0…+60 C</t>
  </si>
  <si>
    <t>Monitor stanja s prehodom; BENDER; COM465IP</t>
  </si>
  <si>
    <t>z vgrajenima prezračevalnima rešetkama za prezračevanje vgrajenega transfomatorja, ter vgrajeno opremo</t>
  </si>
  <si>
    <t>NV varovalčni ločilnik NV 00/ 1+ talilni vložki</t>
  </si>
  <si>
    <t>Ecu ozemljitvena zbiralka IT sistema</t>
  </si>
  <si>
    <t>ločilni transformator ES710/8000, enakovredno kot npr.: "Bender" za napajanje medicinsko uporabniih prostorov kpl.</t>
  </si>
  <si>
    <t>signalizacija CP305-I/O, enakovredno kot npr.: "Bender"</t>
  </si>
  <si>
    <t>prostostoječa kovinska omara  dim. 1000x2000x600mm s podstavkom 100 mm kpl. s ključavnico in vgrajeno opremo:</t>
  </si>
  <si>
    <t>STIKALNI BLOK R-IT (OP-8) priprava pacienta</t>
  </si>
  <si>
    <t>1.3.</t>
  </si>
  <si>
    <t>STIKALNI BLOK R-IT (OP-8) skupaj :</t>
  </si>
  <si>
    <t>STIKALNI BLOK R-IT (OP-8)</t>
  </si>
  <si>
    <t>1.2.</t>
  </si>
  <si>
    <t>STIKALNI BLOK RLM-ID skupaj :</t>
  </si>
  <si>
    <t>preureditev obstoječega razdelilnika</t>
  </si>
  <si>
    <t>(dobava in montaža v obstoječ razdelilnik)</t>
  </si>
  <si>
    <t>STIKALNI BLOK RLM-ID</t>
  </si>
  <si>
    <t>1.1.</t>
  </si>
  <si>
    <t>STIKALNI BLOKI:</t>
  </si>
  <si>
    <t>Skupaj (Eur)</t>
  </si>
  <si>
    <t>Cena (Eur)</t>
  </si>
  <si>
    <t>ME</t>
  </si>
  <si>
    <t>Kol</t>
  </si>
  <si>
    <t>Naziv dela in materiala</t>
  </si>
  <si>
    <t>Poz.</t>
  </si>
  <si>
    <t>ELEKTROINSTALACIJE MOČI in RAZSVETLJAVE</t>
  </si>
  <si>
    <t>ELEKTROINŠTALACIJA MALE NAPETOSTI      skupaj:</t>
  </si>
  <si>
    <t>odpiranje in zapiranje obstoječega sekundarnega stropovja za optični kabel</t>
  </si>
  <si>
    <t>CNS skupaj:</t>
  </si>
  <si>
    <t>Vgradni prikazovalni panel Operaterski panel, TFT barvni, zaslon občutljiv na dotik 7", resolucija 800x480, kosunikacija RS232, Ethernet, napajanje 24 V DC</t>
  </si>
  <si>
    <t>CNS</t>
  </si>
  <si>
    <t>OSTALI ELEKTROINŠTALACIJSKI MATERIAL</t>
  </si>
  <si>
    <t>HSLH-JB 0,75x1.5mm B2ca</t>
  </si>
  <si>
    <t>rdeč kabel J-H(ST)H 1x2x0.8 mm2 B2ca</t>
  </si>
  <si>
    <t>kabel LiCY 2x0,5mm + 4x0,22mm B2ca</t>
  </si>
  <si>
    <t>kabel IY(St)Y 5x4x0,8mm2  B2ca</t>
  </si>
  <si>
    <t>HSLH-JB 2x1mm2 B2ca</t>
  </si>
  <si>
    <t>kabel FTP cat6a B2ca</t>
  </si>
  <si>
    <t>KABELSKI RAZVOD:</t>
  </si>
  <si>
    <t>INSTALACIJA OZVOČENJA  skupaj:</t>
  </si>
  <si>
    <t>Priklop opreme ozvočenja na izvedeno in označeno dokumentacijo, vgrajene -montirane zvočnike in regulatorje, zagon opreme , nastavitve, poučitev osebja za  uporabo opreme.</t>
  </si>
  <si>
    <t>Drobni potrošni material, manipulacijski stroški, dokumentacija</t>
  </si>
  <si>
    <t xml:space="preserve">Dobava  doz Fi 60  in vgradnja doz za regulatorje  glasnosti    </t>
  </si>
  <si>
    <t xml:space="preserve">Montaža vgradnih  zvočnikov  z izdelavo izreza v stropu </t>
  </si>
  <si>
    <t>Izvedba instalacije za ozvočenje</t>
  </si>
  <si>
    <t>Brezhalogeni  finožični kabel  FG160M16 3 x 1,5 mm2 cca</t>
  </si>
  <si>
    <t>Lokalni regulator glasnosti 0-30W/100V za dozo fi 60 ali modul ( za TEM program)  beli  SNA1040T</t>
  </si>
  <si>
    <t>Vgradni stropni  zvočnik 10/6/3/1,5W/100V, beli SNZ2110-RC-06 (SEA)</t>
  </si>
  <si>
    <t>Internetni radio,  UBS/mp-3 predvajalnik , vgradno ohišje 2HE, kontrola preko Wi-Fi  s pametnimi telefoni ali tablicami  z aplikacijo .</t>
  </si>
  <si>
    <t>Mikser- ojačevalnik  65W/100V za namizno postavitev ali montažo v rack (SA-65)</t>
  </si>
  <si>
    <t>INSTALACIJA OZVOČENJA :</t>
  </si>
  <si>
    <t>SPREMLJANJE ČASA - EL. URA  skupaj:</t>
  </si>
  <si>
    <t>h</t>
  </si>
  <si>
    <t>Pregled stanja obstoječe inštalacije, postavitev v beznapetostno stanje.</t>
  </si>
  <si>
    <t>Spuščanje v ponovno obratovanje.</t>
  </si>
  <si>
    <t>Dobava, montaža in vezava električne sekundne ure, tihi tek, enostranska, za priklop na matično uro, montaža na zid.</t>
  </si>
  <si>
    <t>SPREMLJANJE ČASA - EL. URA</t>
  </si>
  <si>
    <t>ELEMENTI PROTIPOŽARNEGA SISTEMA skupaj:</t>
  </si>
  <si>
    <t xml:space="preserve">Ažuriranje obstoječe projektne dokumentacije PID požarnega javljanja v Splošni bolnišnici Celje z novimi elementi požarnega javljanja. V obstoječ PID se vrišejo dispozicija vseh požarnih elementov, medsebojne povezave, ustrezne sheme, ustrezen tekst itd., vse v skladu s pravilniki, predpisi in normativi. Ažuriranje obstoječega PIDa obsega ažuriranje tiskanih izvodov in ažuriranje originalnega računalniškega zapisa. </t>
  </si>
  <si>
    <t>Novi sistem se nadgradi v obstoječ požarni CNS sistem, ki se nahaja v  objektu.</t>
  </si>
  <si>
    <t>Pregled požarnega sistema s strani pooblaščene osebe in izdaja potrdila</t>
  </si>
  <si>
    <t xml:space="preserve">*parametriranje sistema,
*preizkus sistema,
*spuščanje sistema v pogon,
*sodelovanje na pregledu s strani pooblaščene institucije
*predaja sistema in poučitec uporabnika.                                                                                                                                                                                                                                                        </t>
  </si>
  <si>
    <t>Priklop na obstoječi sistem javljanja požara;
adresiranje in označevanje podnožij javljalnikov, vmesnikov in ostalih elementov sistema za javljanje požara, vstavljanje javljalnikov na zmontirana in zvezana podnožja ter povezava na obstoječi sistem za javljanje požara, preizkus in zagon sistema, prevozni stroški</t>
  </si>
  <si>
    <t>Montaža in vezava elementov;
montaža in električno povezovanje podnožij javljalnikov, vmesnikov in ostalih elementov sistema za javljanje požara;</t>
  </si>
  <si>
    <t>Demontaža obstoječe opreme javljanja požara, prevezava elementov, odklop in programska prilagoditev požarne centrale za čas rekonstrukcijskih del na objektu;</t>
  </si>
  <si>
    <t>Označevalna ploščica, rdeče barve z belo vgravirano oznako, 55mm x 30mm</t>
  </si>
  <si>
    <t>Tesnilna podloga za podnožje javljalnika;
tesnilna podloga za montažo podnožja javljalnika na prevodno podlago oziroma za zaščito pred vlago</t>
  </si>
  <si>
    <t xml:space="preserve">Podnožje za adresne javljalnike </t>
  </si>
  <si>
    <t>Adresni optični javljalnik dima;
z izolatorjem</t>
  </si>
  <si>
    <t>Označevalna plošča ROČNI JAVLJALNIK, rdeče barve z belim simbolom,
125mm x 125mm;</t>
  </si>
  <si>
    <t>Dobava,montaža in vezav aparalelnega indikatorja delovanja javljalnika v medstropovju.</t>
  </si>
  <si>
    <t>Adresni ročni javljalnik požara;
z izolatorjem in pleksi zaščito</t>
  </si>
  <si>
    <t>Adresni trokanalni vhodno / izhodni vmesnik;
krmilni vmesnik s tremi neodvisnimi relejskimi izhodi in tremi neodvisnimi vhodi za priklop brezpotencialnih kontaktov, za delovanje potrebuje zunanje napajanje 18V DC - 30V DC, komplet z ohišjem za nadometno montažo</t>
  </si>
  <si>
    <t>Opomba: Navezava na obstoječo požarno centralo na novem Urgentnem centru. Vsa oprema mora biti kospatibilna navedeni požarni centrali</t>
  </si>
  <si>
    <t>-</t>
  </si>
  <si>
    <t>ELEKTROINŠTALACIJA PROTIPOŽARNE ZAŠČITE:</t>
  </si>
  <si>
    <t>RAČUNALNIŠKA INŠTALACIJA skupaj:</t>
  </si>
  <si>
    <t>Pridobitev sistemske garancije proizvajalca 15 let Class E po standardu ISO/IEC11801 za opremo strukturiranega ožičenja, kosplet</t>
  </si>
  <si>
    <t xml:space="preserve">RAZNO </t>
  </si>
  <si>
    <t>meritve univerzalnega ožičenje z izdajo ustreznega merilnega protokola</t>
  </si>
  <si>
    <t>spajanje FTP kabla z  vtičnico</t>
  </si>
  <si>
    <t>spajanje FTP kabla z razdelilno ploščo</t>
  </si>
  <si>
    <t>vtičnica RJ 45 cat 6A FTP  dvojna cpl z dozo</t>
  </si>
  <si>
    <t>vtičnica RJ 45 cat 6A FTP  enojna cpl z dozo</t>
  </si>
  <si>
    <t>Kabel, spajalni, RJ45, oklopljen, kat.6, FTP, siv, 1,0m</t>
  </si>
  <si>
    <t>Letev z vticnicami 8x, s stikalom, 19", 1HE, 2m kabel, crna</t>
  </si>
  <si>
    <t>Plošca, spajalna, 19", 24xRJ45, oklopljena, kat.6A, 1HE</t>
  </si>
  <si>
    <t>19" kabelska vodila, plošca, 1HE, 5 kovinskih obrocev</t>
  </si>
  <si>
    <t>RAČUNALNIŠKA INŠTALACIJA:</t>
  </si>
  <si>
    <t>KOL</t>
  </si>
  <si>
    <t>ELEKTROINSTALACIJE MALE NAPETOSTI</t>
  </si>
  <si>
    <t xml:space="preserve">Nadgradnja  obstoječega programa  in CNS-a za potrebe tipanje napak razdelilcu RLM-UPS/IT in stanje UPS-a .
</t>
  </si>
  <si>
    <t>7.2.</t>
  </si>
  <si>
    <t>vtičnica RJ 45 cat 6a FTP  enojna cpl z dozo</t>
  </si>
  <si>
    <t>Kabel, spajalni, RJ45, oklopljen, kat.6a, FTP, siv, 1,5m</t>
  </si>
  <si>
    <t>(dobava in montaža oz. polaganje v obstoječo omaro)</t>
  </si>
  <si>
    <t>ELEKTROINŠTALACIJA PROTIPOŽARNE ZAŠČITE skupaj:</t>
  </si>
  <si>
    <t>Drobni, vezni in pritrdilni material</t>
  </si>
  <si>
    <t>Nadgraditev obstoječega CNS požarnega sistema z novimi elementi</t>
  </si>
  <si>
    <t>Programiranje požarne centrale in funkcionalni preiskus sistema</t>
  </si>
  <si>
    <t>Odpiranje in ponovno zapiranje stropa</t>
  </si>
  <si>
    <t>adresni optično dimni javljalnik požara s podnožjem ter napisno ploščico</t>
  </si>
  <si>
    <t>Opomba: Navezava na obstoječo požarno centralo. Vsa oprema mora biti kospatibilna navedeni požarni centrali</t>
  </si>
  <si>
    <t>Dobava in izvedba certificiranega požarno odpornega prehoda
kabelske police oz. kablov, zahtevane kvalitete EI90 (90 minutna
odpornost), skozi  steno debeline 15 cm, komplet z vsem
potrebnim požarno odpornim materialom in oznako požarno
odpornega prehoda.</t>
  </si>
  <si>
    <t>Kabelska spojka NN Hellermanntyton LV-K 5x 16-50mm2 garnitura</t>
  </si>
  <si>
    <t>gasilna ampula Bonpet</t>
  </si>
  <si>
    <t>Omogoča preklop iz razsmernika na bajpas in obratno.</t>
  </si>
  <si>
    <t>Za pregledovanje meritev na posameznem modulu in na UPS sistemu.</t>
  </si>
  <si>
    <t>Inštaliran na vraih modularnega  UPS sistema</t>
  </si>
  <si>
    <t>Zaslon na dotik z grafičnim prikazovalnikom za nadzor in upravljanje celotnega modularnega UPS sistema in posameznih modulov.</t>
  </si>
  <si>
    <t>Nadzorna plošča z LCD prikazovalnikom za skupni nadzor UPS sistema</t>
  </si>
  <si>
    <t>1.4</t>
  </si>
  <si>
    <t xml:space="preserve">Na omari: - RS 232 komunikacija
- združljiv s centralnim nadzornim sistemom CNS
- 5x izhodni prostonapetostnih kontakti
-2x vhodni programabilni prostonapetostni kontakti za vključitev v CNS (NO)
- USB za nadzor in programsko oprememo
- kontakt daljinskega izklopa v sili (normaly closed)
- vhodni kontakt detekcija Gen-ON (normaly open)
- komunikacijka kartica SNMP, ModBUS TCP,...  (vključena opcija) 
</t>
  </si>
  <si>
    <t xml:space="preserve">Na modulu: - grafični prikaz z LED diodami na vsakem modulu ločeno
- vgrajen  LCD zaslon na vsakem modulu
- Tipke za izbiro in nastavitve na vsakem modulu </t>
  </si>
  <si>
    <t>Nadzor UPS modulov in daljinski nadzor UPS sistema</t>
  </si>
  <si>
    <t>Inštalirano tipizirano zbirno mesto ščitenih signalov baterij in združeno v konektor z zaščitnm pokrovom: Vgrajeno na baterijski regal (v baterijski kabinet) 
Omogoča varnejše in hitrejše diagnosticiranje baterij.</t>
  </si>
  <si>
    <t>Število priklopnih mest za napravo kot Mides MNNB: 8</t>
  </si>
  <si>
    <t>Priključno mesto servisne merilne naprave baterij - vključena opcija</t>
  </si>
  <si>
    <t>1.3.1</t>
  </si>
  <si>
    <t>Varovalčni ločilniki z varovalkami za vsako baterijsko vejo</t>
  </si>
  <si>
    <t>Skupna dimenzija baterijskega stojala  (dxšxv): 3400x 650x1800 mm</t>
  </si>
  <si>
    <t>Baterijski test: avtomatski in periodični (nastavljivo)</t>
  </si>
  <si>
    <t>temperaturna kompenzacija polnjenja: Standardna</t>
  </si>
  <si>
    <t>življenjska doba baterij po EUROBAT klasifikaciji:  10 do 12 let (long life)</t>
  </si>
  <si>
    <t>Baterijski kabinetI razširljiv do št.: do 5 ločenih vej baterij</t>
  </si>
  <si>
    <t>tip baterij: VRLA, svinčene hermetično zaprte</t>
  </si>
  <si>
    <t>avtonomija pri 140 kW bremena: 20 minut</t>
  </si>
  <si>
    <t>nameščene na baterijskem stojalu</t>
  </si>
  <si>
    <t xml:space="preserve">Vsak UPS modul ima svoj galvansko ločen baterijski set: </t>
  </si>
  <si>
    <t>Baterije</t>
  </si>
  <si>
    <t>1.3</t>
  </si>
  <si>
    <t xml:space="preserve">elektronsko bajpas stikalo: vgrajeno v modulu </t>
  </si>
  <si>
    <t>popačenje izhodne napetosti (THDU)
za linearna bremena &lt; 1,5 %
za nelinearna bremena &lt;  3%</t>
  </si>
  <si>
    <t>stabilnost izhodne napetosti
statično &lt; +/- 1%
dinamično (0-100-0 %) &lt; +/- 4%</t>
  </si>
  <si>
    <t>izhodna frekvenca: 50Hz +/- 0,1%, ko ni sinhroniziran</t>
  </si>
  <si>
    <t>izhodna napetost: 3x380/400/415 +N</t>
  </si>
  <si>
    <t xml:space="preserve">vhodna frekvenca: 40 - 60 Hz </t>
  </si>
  <si>
    <t xml:space="preserve">območje delovanje usmernika: (-25% /+15%) nazivne napetosti za 80% breme </t>
  </si>
  <si>
    <t>vhodna napetost: 3x380/220+N,  3x400/230+N,  3x415/240+N</t>
  </si>
  <si>
    <t>zagonski tok: maksimalno = In</t>
  </si>
  <si>
    <t>tokovno popačenje (THDI) na vhodu naprave: =&lt;3 % (breme 100%)</t>
  </si>
  <si>
    <t>faktor moči (PF) na vhodu naprave: 0,99  (breme 100%);</t>
  </si>
  <si>
    <t>Izkoristek v  ECO načinu delovanja 100% breme: 98%</t>
  </si>
  <si>
    <t>min izkoristek 75% bremenu in dvojni pretvorbi: 95,5 %   (cos fi =1)</t>
  </si>
  <si>
    <t>min izkoristek 100% bremenu in dvojni pretvorbi: 95,5 %   (cos fi =1)</t>
  </si>
  <si>
    <t>izhodna delovna moč naprave cos fi 1: 20 kW</t>
  </si>
  <si>
    <t>izhodna navidezna moč naprave  (modula): 20 kVA</t>
  </si>
  <si>
    <t>način delovanja: VFI, dvojna pretvorba</t>
  </si>
  <si>
    <t>Vsak UPS modul deluje kot samostojna UPS naprava na skupni izhodni zbiralki in vključuje usmernik, razsmernik, baterijski polnilec, nadzorni panel</t>
  </si>
  <si>
    <t>UPS modul M 20</t>
  </si>
  <si>
    <t>1.2</t>
  </si>
  <si>
    <t>Masa ohišja z 10 moduli (max.) brez baterij: 390 kg</t>
  </si>
  <si>
    <t>Masa ohišja brez modulov in brez baterij: 174 kg</t>
  </si>
  <si>
    <t xml:space="preserve">Dimenzija naprave brez baterij (šxgxv): 
naprava ne sme presegati širine 600 mm in globine 800mm zaradi prostorskih omejitev  </t>
  </si>
  <si>
    <t xml:space="preserve">Priklop naprave: priklop  kablov s sprednje strani spodaj </t>
  </si>
  <si>
    <t>servisna dostopnost: servis samo s sprednje strani z menjavo modulov</t>
  </si>
  <si>
    <t>Skupni ročni servisni bajpas: vgrajeno v ohišju</t>
  </si>
  <si>
    <t>elektronsko bajpas stikalo: decentralizirano, vgrajeno v modulih</t>
  </si>
  <si>
    <t>število modulov M20 v sistemu: 8  (razširljivo do 10)</t>
  </si>
  <si>
    <t>skupna delovna moč naprave brez redundance: &gt;=160kW  vertikalna modularnost</t>
  </si>
  <si>
    <t>delovna moč naprave z redundanco (n+1):  &gt;=140kW  vertikalna modularnost</t>
  </si>
  <si>
    <t>največja navidezna moč UPS naprave: 200kVA/200kW vertikalno modularna zasnova v enem ohišju</t>
  </si>
  <si>
    <t xml:space="preserve">Sistemsko ohišje UPS naprave za vgradnjo in samodejno povezovanje modularno povezljivih UPS modulov na vgrajeni skupni zbiralki: </t>
  </si>
  <si>
    <t>Ohišje UPS modulov UPScale ST200</t>
  </si>
  <si>
    <t>1.1</t>
  </si>
  <si>
    <t>Dobava, postavitev in montaža  modularnega UPS-a za neprekinjeno napajanje, kot npr. MIDES ABB DPA UPScale ST200, s pripadajačimi lastnostmi in opremo, komplet z montažo in spravljanjem v pogon na položeno in označeno instalacijo:</t>
  </si>
  <si>
    <t xml:space="preserve">Vtičnica 230V/16A, L, N, Pe, primerna za podometno montažo, IP 54, tip micro </t>
  </si>
  <si>
    <t xml:space="preserve">stikalo micro n/o </t>
  </si>
  <si>
    <t>Dobava in montaža kabelske police PK400/50 mm v kompletu:
- kabelska polica, ravne spojnice, vijaki in stenske konzole;  siderni pribor, spojni in vijačni material</t>
  </si>
  <si>
    <r>
      <t>Nadgradna svetilka varnostne razsvetljave, za označevanje evakuacijskih poti, 4 W / LED, ohišje polikarbonata RAL 9003, visoko učinkovit optični sistem z osvetlitvijo ozadja, 3 urna avtonomija, trajni spoj, IP40, LOGICA vmesnik, Enakovreden ali boljši kot :</t>
    </r>
    <r>
      <rPr>
        <b/>
        <sz val="10"/>
        <rFont val="Arial"/>
        <family val="2"/>
        <charset val="238"/>
      </rPr>
      <t xml:space="preserve">
P01</t>
    </r>
    <r>
      <rPr>
        <sz val="10"/>
        <rFont val="Arial"/>
        <family val="2"/>
        <charset val="238"/>
      </rPr>
      <t xml:space="preserve"> BEHGELLI EXIT DF20M CT SA LF 4 W/LED IP40 (4380) RAVNO + MODULO LG (15036)</t>
    </r>
  </si>
  <si>
    <r>
      <t>Nadgradna svetilka varnostne razsvetljave, za osvetljevanje evakuacijskih poti, 4 W / LED, ohišje iz polikarbonata RAL 7035, metalizirani polikarbonatni odsevnik brez bleščanja, prozorni polikarbonatni difuzor, 3 urna avtonomija, pripravni spoj, IP65, Enakovreden ali boljši kot .:</t>
    </r>
    <r>
      <rPr>
        <b/>
        <sz val="10"/>
        <rFont val="Arial"/>
        <family val="2"/>
        <charset val="238"/>
      </rPr>
      <t xml:space="preserve">
Z01</t>
    </r>
    <r>
      <rPr>
        <sz val="10"/>
        <rFont val="Arial"/>
        <family val="2"/>
        <charset val="238"/>
      </rPr>
      <t xml:space="preserve"> BEGHELLI LOG LED LG11WSE 1.5/3/4P 900LM 4 W/LED IP65 (12183)</t>
    </r>
  </si>
  <si>
    <t xml:space="preserve">BEGHELLI BS100 LED Reg. HV M1280 (40004H), 28-51W/LED 4000K, IP65 </t>
  </si>
  <si>
    <t>Vodnik H05V-K  1x6mm2</t>
  </si>
  <si>
    <t>Kabel NHXMH-J  5x2,5mm2</t>
  </si>
  <si>
    <t>kabel  FTG18OM16 1x25 mm2</t>
  </si>
  <si>
    <t>kabel  FTG18OM16 5x25 mm2</t>
  </si>
  <si>
    <t>kabel  FTG18OM16 3x16 mm2</t>
  </si>
  <si>
    <t>požarni kabel Betaflam NHXH-J FE180/E90 1x150 mm2  kpl z ognjeodpornim obešalnim in razvodnim priborom</t>
  </si>
  <si>
    <t>požarni kabel Betaflam NHXH-J FE180/E90 4x150 mm2  kpl z ognjeodpornim obešalnim in razvodnim priborom</t>
  </si>
  <si>
    <t>kabel  FTG18OM16 4x185mm²</t>
  </si>
  <si>
    <t>požarni kabel Betaflam NHXH-J FE180/E90 1x185 mm2  kpl z ognjeodpornim obešalnim in razvodnim priborom</t>
  </si>
  <si>
    <t>požarni kabel Betaflam NHXH-J FE180/E90 4x185 mm2  kpl z ognjeodpornim obešalnim in razvodnim priborom</t>
  </si>
  <si>
    <t>STIKALNI BLOK RLM-ID/2 skupaj :</t>
  </si>
  <si>
    <t>stikalo 0-1; 20A; montaža na din letev</t>
  </si>
  <si>
    <t>Odklopnik, inštalacijski, AMPARO 10kA, C 20A, 3-polni</t>
  </si>
  <si>
    <t>Odklopnik, inštalacijski, AMPARO 10kA, C 16A, 3-polni</t>
  </si>
  <si>
    <t>D02-podnožje varovalk, zbiralka 5 mm,60mm-sestav Compact</t>
  </si>
  <si>
    <t>svetilka z vtičnico v razdelilcu ter končnim stikalom na vratih</t>
  </si>
  <si>
    <t>Odklopnik Compact NSX400N - Micrologic 4.3 - 400 A - 3 polni; 50kA</t>
  </si>
  <si>
    <t>Bakrena zbiralka Cu, 985 A, 60x10mm</t>
  </si>
  <si>
    <t>NV-varovalčni ločilnik, v. 1, 250A, za 60 mm zbiral. sistem</t>
  </si>
  <si>
    <t xml:space="preserve">NV-varovalčni ločilnik vel. 000 do 125A za 60mm </t>
  </si>
  <si>
    <t xml:space="preserve">Priključna sponka 150-300 mm², 3-pol., 60mm </t>
  </si>
  <si>
    <t xml:space="preserve">Nosilec zbiralk z notranjo pritrditvijo, za 60 mm sestav </t>
  </si>
  <si>
    <t>Omara, prostostoječa, 2-krilna, IP55 V=2000 Š=1000 G=500mm s podstavkom 100 mm kpl. s ključavnico in vgrajeno opremo:</t>
  </si>
  <si>
    <t>STIKALNI BLOK RLM-ID/2</t>
  </si>
  <si>
    <t>STIKALNI BLOK RLM-ID/1 skupaj :</t>
  </si>
  <si>
    <t>krmilnik, kot npr.: "omron CP1L-L14DR-A"
PLC, napajanje 100-240 VAC, 8 x 24 VDC vhodov, 6 x relejni izhodi 2 A, 5K korakov;  vgrajenim Ethernet priključkom</t>
  </si>
  <si>
    <t>STIKALNI BLOK RLM-ID/1</t>
  </si>
  <si>
    <t>STIKALNI BLOK RLM-UPS/IT skupaj :</t>
  </si>
  <si>
    <t>Bremensko / ločilno stikalo ETISWITCH preklopno 1-0-2 400A 4P</t>
  </si>
  <si>
    <t>STIKALNI BLOK RLM-UPS/IT</t>
  </si>
  <si>
    <t>STIKALNI BLOK:</t>
  </si>
  <si>
    <t>PVC nosilci kablov (pajki) za ločeno pritrditev požarne zanke</t>
  </si>
  <si>
    <t>Programska oprema; garderobne ključavnice</t>
  </si>
  <si>
    <t>Info terminal garderobne omarice</t>
  </si>
  <si>
    <t>Kartice ali obeski, kontrola pristopa</t>
  </si>
  <si>
    <t xml:space="preserve">Elektronske garderobne omarice - ključavnice nudijo povečanje varnosti lastnih predmetov, ki jih hranijo v garderobah. </t>
  </si>
  <si>
    <t>Vtičnica 230V/16A, L, N, Pe, primerna za podometno montažo, IP 54, tip micro (bela)</t>
  </si>
  <si>
    <t>TRILUX 2345 G2 WD1 20/14/10/ML-8MC ET 19W/LED IP65 (7790640))- (zastopnik MTSi d.o.o. Maribor)</t>
  </si>
  <si>
    <t>ELEKTROINŠTALACIJA OBJEKTA SKUPAJ:</t>
  </si>
  <si>
    <t>PREGLED IN MERITVE OSVETLJENOSTI ZASILNE in SPLOŠNE RAZSVETLJAVE S STRANI POOBLAŠČENE INSTITUCIJE</t>
  </si>
  <si>
    <t>IP snemalna naprava HiK 2-CH , H265,, H264, H264+, do 8MP resolution recording, Max 4x IP kamere, izhod HDMI 4K(3840 x 2160 ) &amp; VGA  resolucije , 2 x SATA interface, brez HDD , 1x USB 2.0 in 1 x USB  3.0 , Alarm In/Out - 4/1 , Onvif , podpira tudi Android , iPAD2 , Iphone (kot npr. DS-7604NI-K2)</t>
  </si>
  <si>
    <t xml:space="preserve">IP camera HIK 4 megapixel , Kupola Outdoor ,H265+, H265,H264+,H264, kompresija, 1/3" Progressive CMOS, ICR, 30m IR Range, 0.01lux/F1.2 AGC on, 0 lux with IR, 2560x1440 , 2.8~12mm/F1.4 MOTO ZOOM, avto focus lens, 3D DNR, BLC,WDR 120dB , 12 Vdc/POE , Onvif, IP67 IK10 ,antivandal ohišje,, (kot npr. HIKVISION DS-2CD1743G0-IZ ) </t>
  </si>
  <si>
    <t>GV-MOUNT212PN Nadometno ohišje za EBD serijo kamer</t>
  </si>
  <si>
    <t>Evakuacijski terminal ( kot npr. Eff-eff 1338-14)</t>
  </si>
  <si>
    <t>Zone Wing krmilnik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oz.mobilnega omrežja ter razširitev spomina.. (Špica TZ1W)</t>
  </si>
  <si>
    <t>Zone door enota, za upravljanje vhodov, izhodov, alarmov, citalnikov, kljucavnic in drugih naprav na vratih. Z gostiteljem se povezuje prek CAN omrežja. Podpira 2 citalnika, 2 nadzorovana vhoda, 4 tipke za izhod in 4 relejske izhode. (Špica TZ1D)</t>
  </si>
  <si>
    <t>Napajalnik TDRUPS60 za varnostne sisteme z vgrajeno UPS podporo in baterijo 7,2 Ah. Skupna moč 60W.</t>
  </si>
  <si>
    <t xml:space="preserve">SISTEM KONTROLE PRISTOPA </t>
  </si>
  <si>
    <t>(dobava in montaža oz. nadgradnja)</t>
  </si>
  <si>
    <t xml:space="preserve">Čitalnik brezkontaktnih kartic (13kHz + 125kHz) čitalna razdalja 20cm, zunanje napajanje </t>
  </si>
  <si>
    <t>stikalo, kontakt na vratih</t>
  </si>
  <si>
    <t>Elektro omarica za sistem KP - micro - Dimenzije 30 x 25 x 15 cm. Omogoca priklop do 4-ih tock.</t>
  </si>
  <si>
    <t>Elektro omarica za sistem KP - medium (dimenzija 50 x 40 x 15), Omogoca priklop do 8-ih tock.</t>
  </si>
  <si>
    <t>Dobava in montaža kabla delno po kabelski polici, delno v IST kanalih, delno po priponah, delno podometno, ….., komplet</t>
  </si>
  <si>
    <t>Zaščitna cev - gibljiva</t>
  </si>
  <si>
    <t xml:space="preserve">Montaža opreme:
- montaža, vezava in označevanje elementov na pripravljeno instalacijo,  
- parametriranje sistema,
- spuščanje sistema v pogon,
- preizkus sistema,
- primopredaja sistema in poučitev uprabnika          </t>
  </si>
  <si>
    <t>Obdelavo vrat (vgradnjo elktro prijemnikov, bunka-kljuka, samozapiralo) zagotovi dobavitelj vrat</t>
  </si>
  <si>
    <t>SISTEM KONTROLE PRISTOPA  skupaj:</t>
  </si>
  <si>
    <r>
      <t>IY(St)Y 1x2x0,8 mm</t>
    </r>
    <r>
      <rPr>
        <vertAlign val="superscript"/>
        <sz val="10"/>
        <rFont val="Calibri"/>
        <family val="2"/>
        <charset val="238"/>
        <scheme val="minor"/>
      </rPr>
      <t>2</t>
    </r>
    <r>
      <rPr>
        <sz val="10"/>
        <rFont val="Calibri"/>
        <family val="2"/>
        <charset val="238"/>
        <scheme val="minor"/>
      </rPr>
      <t xml:space="preserve"> B2ca</t>
    </r>
  </si>
  <si>
    <t>II.polna vtičnica dvojna (antibaktericidna) z zaščitnim kontaktom za parapetni kanal (zelena, rdeča, bela, modra) dvojna, komplet z dozo, nosilcem, adapterjem za pritrditev in okrasnim okvirjem</t>
  </si>
  <si>
    <t>stenski bolniški kanal z ozemljitveno šino dožine 2,0m izdelan iz AL profila in sestavljen iz instalacijskega profila za medecinske pline, profila za el. instalacije z pregrado za ločevanje jakega in šibkega toka, ter profila za  4x dvojna šuko vtičnica 230V (4kom -modra), 4x standardizirani priključni čepi za dodatno izenačitev potenciala po DIN 42801 na bolniškem kanalu , 2x dvojna računalniška, 1x vakum, 1x komprimiran zrak, 1x O2, 1x CO2, 1xN2O, 1x odvod anest. plinov (kompatibilno z obstoječim sistemom v SB in kompatibilni priklopi za med. pline); medicinski kanali morajo biti opremljeni z dvema tirnicama in odlagalno košaro;za nastavke za kisik, EKG elektrode itd
enakovredno kot npr.: Medicop</t>
  </si>
  <si>
    <t>stenski bolniški kanal z ozemljitveno šino dožine 1,1m izdelan iz AL profila in sestavljen iz instalacijskega profila za medecinske pline, profila za el. instalacije z pregrado za ločevanje jakega in šibkega toka, ter profila za  4x dvojna šuko vtičnica 230V (4kom -modra), 4x standardizirani priključni čepi za dodatno izenačitev potenciala po DIN 42801 na bolniškem kanalu , 2x dvojna računalniška, 1x vakum, 1x komprimiran zrak, 1x O2, 1x CO2, 1xN2O, 1x odvod anest. plinov (kompatibilno z obstoječim sistemom v SB in kompatibilni priklopi za med. pline); medicinski kanali morajo biti opremljeni z dvema tirnicama in odlagalno košaro;za nastavke za kisik, EKG elektrode itd
enakovredno kot npr.: Medicop</t>
  </si>
  <si>
    <t>Vtičnica 230V/16A, L, N, Pe, primerna za podometno montažo, IP 20, tip micro (modra)</t>
  </si>
  <si>
    <t>Oblakova ulica 5, 3000 Celje</t>
  </si>
  <si>
    <t>SBC - OP 8 - MEDICINSKA OPREMA</t>
  </si>
  <si>
    <t>REKAPITULACIJA</t>
  </si>
  <si>
    <t>SKUPAJ (brez DDV)</t>
  </si>
  <si>
    <t>OPOMBA:</t>
  </si>
  <si>
    <t>VSE PONUJENE CENE VSEBUJEJO DOBAVO IN VSE MANIPULATIVNE STROŠKE</t>
  </si>
  <si>
    <t>POST.</t>
  </si>
  <si>
    <t>OPIS POSTAVKE</t>
  </si>
  <si>
    <t>ENOTA</t>
  </si>
  <si>
    <t>KOLIČINA</t>
  </si>
  <si>
    <t>CENA na EM v €
brez DDV</t>
  </si>
  <si>
    <t>Znesek v € 
brez DDV</t>
  </si>
  <si>
    <t>SBC - OP 8 - STROJNE INŠTALACIJE</t>
  </si>
  <si>
    <t>NEPREDVIDENA DELA 10%</t>
  </si>
  <si>
    <t>DEMONTAŽNA DELA</t>
  </si>
  <si>
    <t>Demontaža obstoječega umivalnika, komplet z armaturo kotnimi ventili in cevovodi do lokacije, ki preprečuje zastajanje vode</t>
  </si>
  <si>
    <t>vključno s čiščenjem, sortiranjem po vrstah odpadkov, nakladanjem in prenosom ruševin in kosovnega odpada neposredno na prevozno sredstvo,</t>
  </si>
  <si>
    <t>odvoz kosovnega odpada na stalno deponijo, vključno z vsemi stroški deponije in dajatvami ter s predpisano dokumentacijo o ravnanju z odpadki.</t>
  </si>
  <si>
    <t>Demontaža obstoječih prezračevalnih elementov (klima centrala 2x, predgrelnik svežega zraka, del kanalskega razvoda, vpihovalni elementi, ...), v skupni teži cca. 8000 kg</t>
  </si>
  <si>
    <t>VODOVOD IN KANALIZACIJA</t>
  </si>
  <si>
    <t>Priklop cevi tople ter hladne vode ter cirkulacije  na obstoječe omrežje, komplet z zapornimi ventili 3×DN15 in poševnosedežnim ventilom DN 15, montažnim in tesnilnim materialom in izdelavo preboja</t>
  </si>
  <si>
    <t>Oprema pomivalega korita sestavljena iz:</t>
  </si>
  <si>
    <t>enoročne zidne mešalne armature za pomivalno korito - zdravniška zidna izvedba</t>
  </si>
  <si>
    <t xml:space="preserve">dveh kotnih  ventilov DN 15 vključno z zidno rozeto in zvezno pokromano cevko 10 mm dolžine cca 30 cm (2 x)  </t>
  </si>
  <si>
    <t>PVC sifona, pritrdilnih vijakov in tesnilnega materiala</t>
  </si>
  <si>
    <t>PE priključne kolena 50 z manšeto 32</t>
  </si>
  <si>
    <t>pritrdilnega materiala</t>
  </si>
  <si>
    <t>Korito za kirurško umivanje, senzorsko proženje, dolžina 190 cm. Korito je montirano na steno konzolno, s snemljivo masko in tremi mešalnimi baterijami s fotocelico. Vključen je termostatski ventil, posodice za ščetke, dispenzer za sterilne ščetke ipd.  Vse površine so gladke in omogočajo vzdrževanje higienskih razmer po najvišjih standardih</t>
  </si>
  <si>
    <t>Cev iz iz umetne mase in povezana s kovino (PE-X/Al/PE), komplet z vsemi fitingi, toplotno izolacijo izdelano iz umetnega vulkaniziranega kavčuka z zaprto celično strukturo, ki ima toplotno prevodnost ≤ 0,038 W/mK, debeline 18 mm ter montažnim materialom in materialom za utrditev</t>
  </si>
  <si>
    <t xml:space="preserve">DN 15 </t>
  </si>
  <si>
    <t>Nosilni ter obešalni in pritrdilni material narejen iz profilnega jekla, očiščen in temeljno obarvan. Objemke za utrditev morajo imeti izolacijsko oblogo</t>
  </si>
  <si>
    <t>Dezinfekcija z izdajo spričevala o primernosti vode za pitje s strani pooblaščene organizacije</t>
  </si>
  <si>
    <t>Kanalizacijske cevi in fazonski kosi, izdelani iz trdega polivinilklorida (PVC-ja) po DIN 19531, na obojke zatesnjene z gumijastimi tesnili (obročki, manšete), vključno z mazalnim sredstvom, fazonskimi kosi ter materialom za utrditev.</t>
  </si>
  <si>
    <t>PVC ravna cev z eno obojko dolžina od 150 do 2000 mm.</t>
  </si>
  <si>
    <t>Priključitev na obstoječo kanalizacijo, komplet z montažnim in tesnilnim materialom</t>
  </si>
  <si>
    <t xml:space="preserve">kom  </t>
  </si>
  <si>
    <t>RAZVOD ENERGETSKIH MEDIJEV</t>
  </si>
  <si>
    <t>Srednjetežka črna navojna cev  oz. brezšivna črna cev komplet z varilnimi koleni in varilnim materialom, dimenzije:</t>
  </si>
  <si>
    <t>25 (Ø 33,7 x 3,25)</t>
  </si>
  <si>
    <t>32 (Ø 42,4 x 3,25)</t>
  </si>
  <si>
    <t>50 (Ø 60,3 x 3,25)</t>
  </si>
  <si>
    <t xml:space="preserve">Kroglični navojni zaporni ventil. Ohišje iz litine, notranji navojni priključki, tlačna stopnja PN10, skupaj montažnim in tesnilnim materialom, dimenzije:
</t>
  </si>
  <si>
    <t>25 (1")</t>
  </si>
  <si>
    <t>32 (5/4")</t>
  </si>
  <si>
    <t>50 (2")</t>
  </si>
  <si>
    <t xml:space="preserve">Kroglični zaporni ventil, prirobnične izvedve. Ohišje iz litine,  tlačna stopnja PN10, komplet s protiprirobnicama ter montažnim in tesnilnim materialom, dimenzije:
</t>
  </si>
  <si>
    <t>125 (5")</t>
  </si>
  <si>
    <t>150 (6")</t>
  </si>
  <si>
    <t xml:space="preserve">Nepovratni navojni ventil z notranjim navojnim priključkom,  tlačne stopnje PN10, komplet s spojnim in tesnilnim materialom, dimenzije:
</t>
  </si>
  <si>
    <t xml:space="preserve">Lovilec nesnage - navojni, PN 16, ohišje - medenina, delovna temperatura 0 °C ÷ 120 °C, komplet z montažnim in tesnilnim materialom, dimenzije
</t>
  </si>
  <si>
    <t>Visokoelastična toplotna izolacija cevovodov s fleksibilno zaprtocelično izolacijo iz sintetičnega kavčuka z visoko upornostjo proti difuziji vodne pare ter z  nizko toplotno prevodnostjo. Vključno s samolepilnimi trakovi in lepilom. Material je samougasljiv, ne kaplja in ne širi ognja, enakovredno ali boljše kot izdelek Armaflex, tip ACE plus, komplet z zaščitno oblogo iz PVC folije, develine 19 mm z naslednjimi karakteristikami:</t>
  </si>
  <si>
    <t>toplotna prevodnost  λ ≤ 0,034 W/m.K pri 0 °C</t>
  </si>
  <si>
    <t>koeficient upora proti difuziji vodne pare je μ ≥ 10.000</t>
  </si>
  <si>
    <t>za temperaturno področje od -50°C do + 110°C</t>
  </si>
  <si>
    <t>požarni razred B-s2,d0 po EN 13501-1</t>
  </si>
  <si>
    <t>Za crne cevi:</t>
  </si>
  <si>
    <t>Dobava in montaža raznih premostitvenih profilov in konzol za montažo elementov ogrevanja oz. hlajenja. Vključno vijačni material, vse v kompletu antikorozijsko zaščiteno.</t>
  </si>
  <si>
    <t>PREZRAČEVANJE</t>
  </si>
  <si>
    <r>
      <t xml:space="preserve">Dovodno odvodna klimatska naprava </t>
    </r>
    <r>
      <rPr>
        <b/>
        <sz val="11"/>
        <color theme="1"/>
        <rFont val="Aptos"/>
        <family val="2"/>
      </rPr>
      <t>D04</t>
    </r>
    <r>
      <rPr>
        <sz val="11"/>
        <color theme="1"/>
        <rFont val="Aptos"/>
        <family val="2"/>
      </rPr>
      <t>, notranje izvedbe - HIGIENIK 1, dvoetažna, izdelana skladno z DIN 1946 – 4, SIST EN 13053 in VDI 6022 za naslednje podatke:</t>
    </r>
  </si>
  <si>
    <t>SPLOŠNE INFORMACIJE</t>
  </si>
  <si>
    <r>
      <t xml:space="preserve">Mehanske karakteristike ohišja morajo biti testirane s strani neodvisnega laboratorija in imeti </t>
    </r>
    <r>
      <rPr>
        <b/>
        <sz val="11"/>
        <rFont val="Aptos"/>
        <family val="2"/>
      </rPr>
      <t>Eurovent certifikat</t>
    </r>
    <r>
      <rPr>
        <sz val="11"/>
        <rFont val="Aptos"/>
        <family val="2"/>
      </rPr>
      <t>. Karakteristike ohišja morajo biti boljše ali enake, kot so navedene spodaj (na podlagi EN 1886):</t>
    </r>
  </si>
  <si>
    <t>PLOŠČE</t>
  </si>
  <si>
    <t xml:space="preserve">Plošče morajo biti samonosne, dvoplastne, 50 mm debele, popolnoma zaprte ter toplotno in zvočno izolirane. </t>
  </si>
  <si>
    <t>Plošče morajo biti zaščitene proti korozijo in izdelane iz:</t>
  </si>
  <si>
    <t>Pocinkanega jekla, prevlečenega z 150 µm PVC.</t>
  </si>
  <si>
    <t>Notranji sloj ne sme biti tanjši kot 1.5 mm, zunanji sloj pa ne manj kot 1.0 mm.</t>
  </si>
  <si>
    <t>Notranja vodila izdelana iz nerjavečega jekla 304.</t>
  </si>
  <si>
    <t>Zunanji sloj izdelan iz pocinkanega jekla (v skladu z EN 142-79 ) ter obdelan s PVC prevleko odporno na UV in praske. Zunanja PVC prevleka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</si>
  <si>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</si>
  <si>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</si>
  <si>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</si>
  <si>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</si>
  <si>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</si>
  <si>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</si>
  <si>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</si>
  <si>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</si>
  <si>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</si>
  <si>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t>Industrijska izvedba ohišja: (1,0/1,5 mm)</t>
  </si>
  <si>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</si>
  <si>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</si>
  <si>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</si>
  <si>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</si>
  <si>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</si>
  <si>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</si>
  <si>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</si>
  <si>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</si>
  <si>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 xml:space="preserve">Enota se dostavi z: </t>
  </si>
  <si>
    <t>HIGIENSKA IZVEDBA</t>
  </si>
  <si>
    <t xml:space="preserve">Proizvajalec naprave mora priskrbeti higienski certifikat, izdan s strani pooblaščenega neodvisnega inštituta, ki je v skladu z naslednjimi standardi: </t>
  </si>
  <si>
    <t>VDI 6022 stran 1</t>
  </si>
  <si>
    <t>DIN 1946 - 4 Ia</t>
  </si>
  <si>
    <t>Vsi notranji deli so obdelani proti koroziji (deli so iz nerjavečega jekla ali pobarvani).</t>
  </si>
  <si>
    <t>Higienska tesnila, osnovana na VDI 6022, za namene dezinfekcije in intenzivnega čiščenja.</t>
  </si>
  <si>
    <t>TEHNIČNI PODATKI</t>
  </si>
  <si>
    <t>Dovod</t>
  </si>
  <si>
    <t>Tip naprave in velikost:</t>
  </si>
  <si>
    <t>Dvoetažna enota</t>
  </si>
  <si>
    <t xml:space="preserve">Higienik izvedba </t>
  </si>
  <si>
    <t xml:space="preserve">-Dovod: </t>
  </si>
  <si>
    <t xml:space="preserve"> Dimezije ŠxVxD: 1.015,0 x 1.575,0 x 7.777,5 mm</t>
  </si>
  <si>
    <t xml:space="preserve"> Pretok zraka: 8.500 m3/h</t>
  </si>
  <si>
    <t xml:space="preserve">- Odvod: </t>
  </si>
  <si>
    <t xml:space="preserve"> Dimezije ŠxVxD: 1.015,0 x 1.575,0 x 4.727,5 mm</t>
  </si>
  <si>
    <t>Eurovent certificirani podatki</t>
  </si>
  <si>
    <t>Podatki o napravi:</t>
  </si>
  <si>
    <t>Energetski razred: C</t>
  </si>
  <si>
    <t>Projektna temperatura: -6,80 °C</t>
  </si>
  <si>
    <t>Dovod:</t>
  </si>
  <si>
    <t>Energetski razred: E</t>
  </si>
  <si>
    <t>SFP kategorija: SFP3</t>
  </si>
  <si>
    <t>SFP vrednost: 2.099 W/(m³/s)</t>
  </si>
  <si>
    <t>Razred hitrosti zraka: V2</t>
  </si>
  <si>
    <t>Odvod:</t>
  </si>
  <si>
    <t>Energetski razred: B</t>
  </si>
  <si>
    <t>SFP vrednost: 1.329 W/(m³/s)</t>
  </si>
  <si>
    <t>Tehnični podatki: Sekcije ter komponente v smeri tok zraka</t>
  </si>
  <si>
    <t>Filter</t>
  </si>
  <si>
    <t>Dolžina: 610,0 mm</t>
  </si>
  <si>
    <t>Padec tlaka v enoti: 120 Pa</t>
  </si>
  <si>
    <t>Vrečasti filter</t>
  </si>
  <si>
    <t xml:space="preserve">Tehnični podatki: </t>
  </si>
  <si>
    <t>Razred filtracije (EN779): F7</t>
  </si>
  <si>
    <t>Dolžina filtra: 520,0 mm</t>
  </si>
  <si>
    <t>Začetni padec tlaka: 69 Pa</t>
  </si>
  <si>
    <t>Priporoč. končni padec tlaka: 169 Pa</t>
  </si>
  <si>
    <t>Padec tlaka za izračun: 119 Pa</t>
  </si>
  <si>
    <t>Izvedba okvirja in vodil filtra v nerjavečem jeku</t>
  </si>
  <si>
    <t>Dodatna oprema / Izvedba / Oznake</t>
  </si>
  <si>
    <t>1       Kos     Ključavnica na vratih</t>
  </si>
  <si>
    <t>Odprtina</t>
  </si>
  <si>
    <t>Velikost: 855,0 mm x 1.465,0mm</t>
  </si>
  <si>
    <t>Žaluzija</t>
  </si>
  <si>
    <t>Pogon: Prirejen za motorni pogon - Zunanjost, in air dir. left</t>
  </si>
  <si>
    <t>Jadrovinasti nastavek</t>
  </si>
  <si>
    <r>
      <t xml:space="preserve"> </t>
    </r>
    <r>
      <rPr>
        <b/>
        <sz val="11"/>
        <rFont val="Aptos"/>
        <family val="2"/>
      </rPr>
      <t>Kontrolno okno</t>
    </r>
  </si>
  <si>
    <r>
      <t>Luč</t>
    </r>
    <r>
      <rPr>
        <sz val="11"/>
        <rFont val="Aptos"/>
        <family val="2"/>
      </rPr>
      <t>: Bulkh.light with LED</t>
    </r>
  </si>
  <si>
    <t>Ožičena</t>
  </si>
  <si>
    <t>Tip zaščite: IP44</t>
  </si>
  <si>
    <t>Napetost: 230 V</t>
  </si>
  <si>
    <t>Moč: 8 W</t>
  </si>
  <si>
    <t>1       Komplet     Tlačni odjemi</t>
  </si>
  <si>
    <t>Prostotekoči ventilator</t>
  </si>
  <si>
    <t>Dolžina: 1.067,5 mm</t>
  </si>
  <si>
    <t>Padec tlaka v enoti:  Pa</t>
  </si>
  <si>
    <t>Visoko učinkoviti rotor z nazaj zakrivljenimi lopaticami , statično ter dinamično uravnotežen</t>
  </si>
  <si>
    <t>Tehnični podatki ventilatorja:</t>
  </si>
  <si>
    <t>Pretok zraka: 8.500 m3/h</t>
  </si>
  <si>
    <t>Eksterni padec tlaka: 600 Pa</t>
  </si>
  <si>
    <t>Dinamični padec tlaka: 28 Pa</t>
  </si>
  <si>
    <t>Skupni padec tlaka: 1.351 Pa</t>
  </si>
  <si>
    <t>Totalni izkoristek: 68,07 %</t>
  </si>
  <si>
    <t>Število vrtljajev: 2.518 1/min</t>
  </si>
  <si>
    <t>Frek. [Hz]    63    125    250    500    1000    2000    4000   8000</t>
  </si>
  <si>
    <t>Okt.[dB]   81,7   88,0   93,3   85,1   84,2     85,4     79,4     75,0</t>
  </si>
  <si>
    <r>
      <t xml:space="preserve"> </t>
    </r>
    <r>
      <rPr>
        <b/>
        <sz val="11"/>
        <rFont val="Aptos"/>
        <family val="2"/>
      </rPr>
      <t>Dodatna oprema / Izvedba / Oznake</t>
    </r>
  </si>
  <si>
    <t>1       Kos     Nastavek za meritev pretoka</t>
  </si>
  <si>
    <t>Podatki motorja:</t>
  </si>
  <si>
    <t>Nominalna moč: 3,650/ /  kW</t>
  </si>
  <si>
    <t>Nominalni tok: 5,50 /  /  A</t>
  </si>
  <si>
    <t>Učinkovitost: 88,34 %</t>
  </si>
  <si>
    <t>Absorbirana el. moč: 2,65 kW</t>
  </si>
  <si>
    <t>Razred učinkovitosti motorja: analog to IEC60034: IE 5</t>
  </si>
  <si>
    <t>Motor predkabliran</t>
  </si>
  <si>
    <t>1       Komplet     Kabelska uvodnica</t>
  </si>
  <si>
    <t>Servisno stikalo</t>
  </si>
  <si>
    <t>Z ožičenjem: Da</t>
  </si>
  <si>
    <t>Zaščita: IP65</t>
  </si>
  <si>
    <t>Kontrolno okno</t>
  </si>
  <si>
    <t>Glikolni rekuperator - grelec</t>
  </si>
  <si>
    <t>Dolžina: 915,0 mm</t>
  </si>
  <si>
    <t>Padec tlaka v enoti: 252 Pa</t>
  </si>
  <si>
    <t>Glikolni rekuperator</t>
  </si>
  <si>
    <t>Materiali:</t>
  </si>
  <si>
    <t>Rebra (lamele): Aluminij</t>
  </si>
  <si>
    <t>Cevi: Baker</t>
  </si>
  <si>
    <t>Okvir: °°stainless steel  L304</t>
  </si>
  <si>
    <t>Zbirna cev: Baker</t>
  </si>
  <si>
    <t>Tehnični podatki:</t>
  </si>
  <si>
    <t>Hitrost zraka: 2,20 m/s</t>
  </si>
  <si>
    <t>Temp. zraka – vstop / izstop: -13,00 / 10,67°C</t>
  </si>
  <si>
    <t>Moč: 67,93 kW</t>
  </si>
  <si>
    <t>Padec tlaka – dovodni zrak: 252 Pa</t>
  </si>
  <si>
    <t>Padec tlaka – odvodni zrak: 340 Pa</t>
  </si>
  <si>
    <t>Medij: Ethylen Glycol</t>
  </si>
  <si>
    <t>Koncentracija medija: 30 %</t>
  </si>
  <si>
    <t>Pretok medija: 0,9060 l/s</t>
  </si>
  <si>
    <t>Temperatura medija – vstop / izstop: 14,67 / -5,23 °C</t>
  </si>
  <si>
    <t>Padec tlaka medija: 215,91 kPa</t>
  </si>
  <si>
    <t>1       Kos     Izvlačljiv prenosnik toplote</t>
  </si>
  <si>
    <t>Grelnik</t>
  </si>
  <si>
    <t>Dolžina: 152,5 mm</t>
  </si>
  <si>
    <t>Padec tlaka v enoti: 19 Pa</t>
  </si>
  <si>
    <t>Vodni/glikolni grelnik</t>
  </si>
  <si>
    <t>Okvir: Nerjaveče jeklo</t>
  </si>
  <si>
    <t>Hitrost zraka: 2,21 m/s</t>
  </si>
  <si>
    <t>Temp. zraka – vstop / izstop: 12,00 / 24,00 °C</t>
  </si>
  <si>
    <t>Moč: 34,31 kW</t>
  </si>
  <si>
    <t>Padec tlaka: 19 Pa</t>
  </si>
  <si>
    <t>Medij: Voda</t>
  </si>
  <si>
    <t>Pretok medija: 0,8300 l/s</t>
  </si>
  <si>
    <t>Temperatura medija – vstop / izstop: 55,00 / 45,00 °C</t>
  </si>
  <si>
    <t>Padec tlaka medija: 18,70 kPa</t>
  </si>
  <si>
    <t>Vsebina: 11,400 l</t>
  </si>
  <si>
    <t>1       Kos     Odzračevalni/izpustni ventil</t>
  </si>
  <si>
    <t>Protizmrzovalna zaščita</t>
  </si>
  <si>
    <t>Termostat (ni priložen)</t>
  </si>
  <si>
    <t>1       Kos     Protizmrzovalna zaščita - nerjaveča pločevina</t>
  </si>
  <si>
    <t>Hladilnik</t>
  </si>
  <si>
    <t>Dolžina: 762,5 mm</t>
  </si>
  <si>
    <t>Padec tlaka v enoti: 110 Pa</t>
  </si>
  <si>
    <t>Vodni/glikolni hladilnik</t>
  </si>
  <si>
    <t>Okvir: Nerjaveča pločevina</t>
  </si>
  <si>
    <t>Hitrost zraka: 2,29 m/s</t>
  </si>
  <si>
    <t>Temp. zraka – vstop / izstop: 30,00 / 12,00 °C</t>
  </si>
  <si>
    <t>Vlažnost zraka – vstop / izstop: 40,0 / 100,0 r.h. %</t>
  </si>
  <si>
    <t>Moč: 66,11 kW</t>
  </si>
  <si>
    <t>Padec tlaka: 100 Pa</t>
  </si>
  <si>
    <t>Glikol: 35 %</t>
  </si>
  <si>
    <t>Pretok medija: 2,9800 l/s</t>
  </si>
  <si>
    <t>Temperatura medija – vstop / izstop: 6,00 / 12,00 °C</t>
  </si>
  <si>
    <t>Padec tlaka medija: 30,74 kPa</t>
  </si>
  <si>
    <t>Vsebina: 58,900 l</t>
  </si>
  <si>
    <t>Korito</t>
  </si>
  <si>
    <t>Material: °°stainless steel  L304</t>
  </si>
  <si>
    <r>
      <t xml:space="preserve"> </t>
    </r>
    <r>
      <rPr>
        <b/>
        <sz val="11"/>
        <rFont val="Aptos"/>
        <family val="2"/>
      </rPr>
      <t>Eliminator vodnih kapljic</t>
    </r>
  </si>
  <si>
    <t>Dolžina: 305,0 mm</t>
  </si>
  <si>
    <t>Padec tlaka v enoti: 22 Pa</t>
  </si>
  <si>
    <t>Temp. zraka – vstop / izstop: 12,00 / 20,00 °C</t>
  </si>
  <si>
    <t>Moč: 23,20 kW</t>
  </si>
  <si>
    <t>Padec tlaka: 22 Pa</t>
  </si>
  <si>
    <t>Pretok medija: 0,6100 l/s</t>
  </si>
  <si>
    <t>Padec tlaka medija: 29,49 kPa</t>
  </si>
  <si>
    <t>Vsebina: 10,400 l</t>
  </si>
  <si>
    <t>Parni vlažilnik</t>
  </si>
  <si>
    <t>Dolžina: 1.220,0 mm</t>
  </si>
  <si>
    <t>Temp. zraka – vstop: 24,00 [°C]</t>
  </si>
  <si>
    <t>Vlažnost zraka – vstop / izstop: 6,0 / 40,0 r.h. %</t>
  </si>
  <si>
    <t>Nominal moč: 48,750 kW</t>
  </si>
  <si>
    <t>Vlaženje: 64,54 kg/h</t>
  </si>
  <si>
    <t>Mounting of humidifier by EUROCLIMA</t>
  </si>
  <si>
    <t>Dušilna enota</t>
  </si>
  <si>
    <t>Dolžina: 1.830,0 mm</t>
  </si>
  <si>
    <t>Padec tlaka v enoti: 25 Pa</t>
  </si>
  <si>
    <t>63 Hz       10,0</t>
  </si>
  <si>
    <t>125 Hz     15,0</t>
  </si>
  <si>
    <t>250 Hz     40,0</t>
  </si>
  <si>
    <t>500 Hz     43,7</t>
  </si>
  <si>
    <t>1000 Hz   48,9</t>
  </si>
  <si>
    <t>2000 Hz   34,0</t>
  </si>
  <si>
    <t>4000 Hz   22,7</t>
  </si>
  <si>
    <t>8000 Hz   22,6</t>
  </si>
  <si>
    <t>1       Kos     Vztopni aerodinamični del</t>
  </si>
  <si>
    <t>Prazna enota</t>
  </si>
  <si>
    <t>Padec tlaka v enoti: 160 Pa</t>
  </si>
  <si>
    <t>Razred filtracije (EN779): F9</t>
  </si>
  <si>
    <t>Začetni padec tlaka: 109 Pa</t>
  </si>
  <si>
    <t>Priporoč. končni padec tlaka: 209 Pa</t>
  </si>
  <si>
    <t>Padec tlaka za izračun: 159 Pa</t>
  </si>
  <si>
    <t>Zvočni podatki enote Dovod</t>
  </si>
  <si>
    <t xml:space="preserve">Zvočni podatki enote Dovod   Tot dB (A)       </t>
  </si>
  <si>
    <r>
      <t xml:space="preserve">1  </t>
    </r>
    <r>
      <rPr>
        <sz val="11"/>
        <rFont val="Aptos"/>
        <family val="2"/>
      </rPr>
      <t xml:space="preserve">Zvočna moč ohišje+/- 4 dB   </t>
    </r>
    <r>
      <rPr>
        <b/>
        <sz val="11"/>
        <rFont val="Aptos"/>
        <family val="2"/>
      </rPr>
      <t>66,5</t>
    </r>
    <r>
      <rPr>
        <sz val="11"/>
        <rFont val="Aptos"/>
        <family val="2"/>
      </rPr>
      <t xml:space="preserve">                </t>
    </r>
  </si>
  <si>
    <r>
      <t xml:space="preserve">2  </t>
    </r>
    <r>
      <rPr>
        <sz val="11"/>
        <rFont val="Aptos"/>
        <family val="2"/>
      </rPr>
      <t xml:space="preserve">Zvočna moč vstop zraka +/- 4 dB   </t>
    </r>
    <r>
      <rPr>
        <b/>
        <sz val="11"/>
        <rFont val="Aptos"/>
        <family val="2"/>
      </rPr>
      <t xml:space="preserve">84,6               </t>
    </r>
  </si>
  <si>
    <r>
      <t xml:space="preserve">3  </t>
    </r>
    <r>
      <rPr>
        <sz val="11"/>
        <rFont val="Aptos"/>
        <family val="2"/>
      </rPr>
      <t xml:space="preserve">Zvočna moč izstop zraka +/- 4 dB   </t>
    </r>
    <r>
      <rPr>
        <b/>
        <sz val="11"/>
        <rFont val="Aptos"/>
        <family val="2"/>
      </rPr>
      <t xml:space="preserve">55,2               </t>
    </r>
  </si>
  <si>
    <r>
      <t xml:space="preserve">4  </t>
    </r>
    <r>
      <rPr>
        <sz val="11"/>
        <rFont val="Aptos"/>
        <family val="2"/>
      </rPr>
      <t xml:space="preserve">Zvočni tlak 1 m oddaljeno od naprave   </t>
    </r>
    <r>
      <rPr>
        <b/>
        <sz val="11"/>
        <rFont val="Aptos"/>
        <family val="2"/>
      </rPr>
      <t xml:space="preserve">49,9               </t>
    </r>
  </si>
  <si>
    <r>
      <t xml:space="preserve">5  </t>
    </r>
    <r>
      <rPr>
        <sz val="11"/>
        <rFont val="Aptos"/>
        <family val="2"/>
      </rPr>
      <t xml:space="preserve">Zvočni tlak 1 m oddaljeno od vstopa zraka   </t>
    </r>
    <r>
      <rPr>
        <b/>
        <sz val="11"/>
        <rFont val="Aptos"/>
        <family val="2"/>
      </rPr>
      <t xml:space="preserve">78,9                </t>
    </r>
  </si>
  <si>
    <r>
      <t xml:space="preserve">6  </t>
    </r>
    <r>
      <rPr>
        <sz val="11"/>
        <rFont val="Aptos"/>
        <family val="2"/>
      </rPr>
      <t xml:space="preserve">Zvočni tlak 1 m oddaljeno od izstopa zraka   </t>
    </r>
    <r>
      <rPr>
        <b/>
        <sz val="11"/>
        <rFont val="Aptos"/>
        <family val="2"/>
      </rPr>
      <t xml:space="preserve">48,5                </t>
    </r>
  </si>
  <si>
    <t>Padec tlaka v enoti: 77 Pa</t>
  </si>
  <si>
    <t>Razred filtracije (EN779): M5</t>
  </si>
  <si>
    <t>Začetni padec tlaka: 38 Pa</t>
  </si>
  <si>
    <t>Priporoč. končni padec tlaka: 114 Pa</t>
  </si>
  <si>
    <t>Padec tlaka za izračun: 76 Pa</t>
  </si>
  <si>
    <t>Prirejena za motorni pogon</t>
  </si>
  <si>
    <r>
      <t>Luč</t>
    </r>
    <r>
      <rPr>
        <sz val="11"/>
        <rFont val="Aptos"/>
        <family val="2"/>
      </rPr>
      <t xml:space="preserve">: </t>
    </r>
  </si>
  <si>
    <t>Eksterni padec tlaka: 450 Pa</t>
  </si>
  <si>
    <t>Skupni padec tlaka: 946 Pa</t>
  </si>
  <si>
    <t>Totalni izkoristek: 72,38 %</t>
  </si>
  <si>
    <t>Število vrtljajev: 2.166 1/min</t>
  </si>
  <si>
    <t>Okt.[dB]    77,2   85,1  79,4   80,3    79,9    81,2     75,4     70,6</t>
  </si>
  <si>
    <t>Učinkovitost: 87,32 %</t>
  </si>
  <si>
    <t>Absorbirana el. moč: 1,77 kW</t>
  </si>
  <si>
    <t>Glikolni rekuperator - hladilnik</t>
  </si>
  <si>
    <t>Padec tlaka v enoti: 351 Pa</t>
  </si>
  <si>
    <t>Okvir: °°nerjavno železo  L304</t>
  </si>
  <si>
    <t>Temp. zraka – vstop / izstop: 20,00 / 2,98°C</t>
  </si>
  <si>
    <t xml:space="preserve"> Pretok medija: 0,9060 l/s</t>
  </si>
  <si>
    <t>Padec tlaka medija: 107,88 kPa</t>
  </si>
  <si>
    <t>Prirejen za motorni pogon</t>
  </si>
  <si>
    <r>
      <t xml:space="preserve"> </t>
    </r>
    <r>
      <rPr>
        <b/>
        <sz val="11"/>
        <rFont val="Aptos"/>
        <family val="2"/>
      </rPr>
      <t>Korito</t>
    </r>
  </si>
  <si>
    <t>Material: °°nerjavno železo  L304</t>
  </si>
  <si>
    <t>Zvočni podatki enote Odvod</t>
  </si>
  <si>
    <t xml:space="preserve">Zvočni podatki enote Odvod   Tot dB (A)       </t>
  </si>
  <si>
    <r>
      <t xml:space="preserve">1  </t>
    </r>
    <r>
      <rPr>
        <sz val="11"/>
        <rFont val="Aptos"/>
        <family val="2"/>
      </rPr>
      <t xml:space="preserve">Zvočna moč ohišje+/- 4 dB   </t>
    </r>
    <r>
      <rPr>
        <b/>
        <sz val="11"/>
        <rFont val="Aptos"/>
        <family val="2"/>
      </rPr>
      <t>64,5</t>
    </r>
    <r>
      <rPr>
        <sz val="11"/>
        <rFont val="Aptos"/>
        <family val="2"/>
      </rPr>
      <t xml:space="preserve">                </t>
    </r>
  </si>
  <si>
    <r>
      <t xml:space="preserve">2  </t>
    </r>
    <r>
      <rPr>
        <sz val="11"/>
        <rFont val="Aptos"/>
        <family val="2"/>
      </rPr>
      <t xml:space="preserve">Zvočna moč vstop zraka +/- 4 dB   </t>
    </r>
    <r>
      <rPr>
        <b/>
        <sz val="11"/>
        <rFont val="Aptos"/>
        <family val="2"/>
      </rPr>
      <t xml:space="preserve">56,0               </t>
    </r>
  </si>
  <si>
    <r>
      <t xml:space="preserve">3  </t>
    </r>
    <r>
      <rPr>
        <sz val="11"/>
        <rFont val="Aptos"/>
        <family val="2"/>
      </rPr>
      <t xml:space="preserve">Zvočna moč izstop zraka +/- 4 dB   </t>
    </r>
    <r>
      <rPr>
        <b/>
        <sz val="11"/>
        <rFont val="Aptos"/>
        <family val="2"/>
      </rPr>
      <t xml:space="preserve">84,2               </t>
    </r>
  </si>
  <si>
    <r>
      <t xml:space="preserve">4  </t>
    </r>
    <r>
      <rPr>
        <sz val="11"/>
        <rFont val="Aptos"/>
        <family val="2"/>
      </rPr>
      <t xml:space="preserve">Zvočni tlak 1 m oddaljeno od naprave   </t>
    </r>
    <r>
      <rPr>
        <b/>
        <sz val="11"/>
        <rFont val="Aptos"/>
        <family val="2"/>
      </rPr>
      <t xml:space="preserve">48,3               </t>
    </r>
  </si>
  <si>
    <r>
      <t xml:space="preserve">5  </t>
    </r>
    <r>
      <rPr>
        <sz val="11"/>
        <rFont val="Aptos"/>
        <family val="2"/>
      </rPr>
      <t xml:space="preserve">Zvočni tlak 1 m oddaljeno od vstopa zraka   </t>
    </r>
    <r>
      <rPr>
        <b/>
        <sz val="11"/>
        <rFont val="Aptos"/>
        <family val="2"/>
      </rPr>
      <t xml:space="preserve">50,3                </t>
    </r>
  </si>
  <si>
    <r>
      <t xml:space="preserve">6  </t>
    </r>
    <r>
      <rPr>
        <sz val="11"/>
        <rFont val="Aptos"/>
        <family val="2"/>
      </rPr>
      <t xml:space="preserve">Zvočni tlak 1 m oddaljeno od izstopa zraka   </t>
    </r>
    <r>
      <rPr>
        <b/>
        <sz val="11"/>
        <rFont val="Aptos"/>
        <family val="2"/>
      </rPr>
      <t xml:space="preserve">78,9                </t>
    </r>
  </si>
  <si>
    <t xml:space="preserve">Klimat mora biti v skladu z EUROVENT smernicam energetski razred </t>
  </si>
  <si>
    <t>Krmiljenje sistema klimata, operacijske sobe conskih grelnikov</t>
  </si>
  <si>
    <t xml:space="preserve">V sklopu prezračevalne naprave dobaviti vso funkcionalno potrebno periferno opremo za potrebe krmilno regulacijskega sistema prezračevalne naprave in conskih grelnikov, elektro komandno omara z DDC enotami in vsemi potrebnimI regulacijskimi, krmilnimi, močnostnimi, zaščitnimi in signalizacijskimi elementi. Prezračevalno napravo dobaviti in montirati na podložno gumo (antivibracijske podloge). Dobava zajema tudi kompleten pooblaščeni zagon in funkcionalni preizkus  prezračevalne naprave. </t>
  </si>
  <si>
    <t xml:space="preserve">Kabliranje klimatske naprave v sklopu dobave krmilnega sistema. Dobava, programiranje in montaža elementov digitalne regulacije HVAC sistema OP sob in spremljevalnih prostorov. Modularni prosto programabilni krmilnik z procesorsko enoto in napajalnikom. Ethernet CNS komunikacija,  protokol MODBUS-Ethernet,  ustreza standardu ISO-EN-16484-5,  integriran WEB server, napajanje U=24V, Število vhodov: 32x DI + 44x AI Število izhodov: 32x DO + 8x AO. Komunikacijski modul z RS-232/485 vmesnikom ModBus/RTU protokola na krmilniškem nivoju do 512 podatkovnih točk.  
Montaža ter priklop krmilnikov ter komunikacijske opreme,
Meritve in nastavitev končna validacija sistema,
Meritve in nastavitev avtomatike,
delovanja senzorike in aktuaktorjev skladno z zahtevami sistema, izdelava zapisnika.
Konfiguracija CPU ter perifernih enot.
Kontrola in testiranje komunikacijskih povezav.
Testiranje vhodno/izhodnih signalov.
Konfiguracija komunikacijskih vmesnikov, M-bus, Modbus.
Izvedba HW diagnostike komunikacijskih povezav.
Konfiguracija podatkovnih struktur in prenosa 
podatkov.
</t>
  </si>
  <si>
    <t>Programiranje krmilniške konfiguracije
Preizkusni zagon, testiranje programske opreme in nastavitev parametrov.
Montažni material
Potrošni vezni ter montažni material.
Ves vgrajeni material mora imeti CE oznako.
Shema in označitev
Izdelava funkcionalne sheme sistema, z vsemi podatki o periferni opremi, motorni pogoni, tipala, komunikacija z  regulatorji  ter sistemom presorizacije prostorov.  
Scada nadzorni sistem Izdelava web scada aplikacije za centralno nadzorni sistem HVAC sistema. Z možnostjo lokalnega in web upravljanja. Prikaz sistemskih parametrov z možnostjo pregledovanja zgodovine, upravljanjem. Integriranje podatkovnih točk v sheme nadzornega sistema. Alarmiranje za posamezne podsisteme. Izvedba zgodovinskih trendov. Zgodovinsko spremljanje delovanja podsistemov. Več nivojev uporabniških dostopov do posameznih modulov sistema. Barvni grafični vmesnik,  alarm management,  zgodovina trendov,  več nivojski dostop uporabnikov,  koledar in časovni programi z nastavitvijo posebnih dnevov. Meritve in nastavitev  nastavitev avtomatike, delovanja senzorike in aktuaktorjev skladno z zahtevami sistema, izdelava zapisnika.</t>
  </si>
  <si>
    <t>Conski grelnik 1 - OP 8</t>
  </si>
  <si>
    <t>Zunanji sloj mora biti izdelan iz pocinkanega jekla (v skladu z EN 142-79 ) ter obdelan s PVC prevleko odporno na UV, vremenske vplive in praske. Zunanja PVC prevleka ne sme biti tanjša od 150 µm.</t>
  </si>
  <si>
    <r>
      <t>Industrijska</t>
    </r>
    <r>
      <rPr>
        <sz val="11"/>
        <rFont val="Aptos"/>
        <family val="2"/>
      </rPr>
      <t xml:space="preserve"> izvedba ohišja: (1,0/1,5 mm)</t>
    </r>
  </si>
  <si>
    <t>- VDI 6022 stran 1</t>
  </si>
  <si>
    <t>- SWKI VA 104-01</t>
  </si>
  <si>
    <t>- VDI 3803</t>
  </si>
  <si>
    <t>- ÖNORM H 6021</t>
  </si>
  <si>
    <t>- DIN EN 13779</t>
  </si>
  <si>
    <t>- DIN 1946 - 4</t>
  </si>
  <si>
    <t>Vsi notranji deli so obdelani proti koroziji (deli so iz nerjavečega jekla ali pobarvani.</t>
  </si>
  <si>
    <t>Dovodna enota:</t>
  </si>
  <si>
    <t>Higienik izvedba</t>
  </si>
  <si>
    <t>Dimezije ŠxVxD: 1.320,0 x 507,5 x 305,0 mm</t>
  </si>
  <si>
    <t>Pretok zraka: 3.600 m3/h</t>
  </si>
  <si>
    <t xml:space="preserve">Energetski razred: </t>
  </si>
  <si>
    <t>Padec tlaka v enoti: 42 Pa</t>
  </si>
  <si>
    <t>Okvir: Pocinkana pločevina</t>
  </si>
  <si>
    <t>Hitrost zraka: 2,28 m/s</t>
  </si>
  <si>
    <t>Temp. zraka – vstop / izstop: 12,00 / 25,00 °C</t>
  </si>
  <si>
    <t>Moč: 15,70 kW</t>
  </si>
  <si>
    <t>Padec tlaka: 40 Pa</t>
  </si>
  <si>
    <t>Pretok medija: 0,7600 l/s</t>
  </si>
  <si>
    <t>Temperatura medija – vstop / izstop: 45,00 / 40,00 °C</t>
  </si>
  <si>
    <t>Padec tlaka medija: 25,04 kPa</t>
  </si>
  <si>
    <t>Vsebina: 6,000 l</t>
  </si>
  <si>
    <t>Velikost: 1.160,0 mm x 397,5mm</t>
  </si>
  <si>
    <t>1       Kos     Izolacija panel mineralna volna</t>
  </si>
  <si>
    <t>1       Kos     Floor with hygiene seal</t>
  </si>
  <si>
    <t>1       Komplet     Podstavek ZHK GR-LP80</t>
  </si>
  <si>
    <t>1       Dimenzije za prevoz s tovornjakom</t>
  </si>
  <si>
    <t>1       Kos     Embaliranje z raztegljivo folijo</t>
  </si>
  <si>
    <t>1       Kos     Čelni pokrov</t>
  </si>
  <si>
    <t>Conski grelnik 2 - OP 1</t>
  </si>
  <si>
    <t>Dimezije ŠxVxD: 1.320,0 x 660,0 x 305,0 mm</t>
  </si>
  <si>
    <t>Pretok zraka: 4.900 m3/h</t>
  </si>
  <si>
    <t>Padec tlaka v enoti: 47 Pa</t>
  </si>
  <si>
    <t>Hitrost zraka: 2,43 m/s</t>
  </si>
  <si>
    <t>Moč: 21,37 kW</t>
  </si>
  <si>
    <t>Padec tlaka: 45 Pa</t>
  </si>
  <si>
    <t>Pretok medija: 1,0300 l/s</t>
  </si>
  <si>
    <t>Padec tlaka medija: 21,06 kPa</t>
  </si>
  <si>
    <t>Vsebina: 8,100 l</t>
  </si>
  <si>
    <t>Velikost: 1.160,0 mm x 550,0mm</t>
  </si>
  <si>
    <t>1            Dimenzije za prevoz s tovornjakom</t>
  </si>
  <si>
    <r>
      <t xml:space="preserve">Dovodno odvodna klimatska naprava </t>
    </r>
    <r>
      <rPr>
        <b/>
        <sz val="11"/>
        <color theme="1"/>
        <rFont val="Aptos"/>
        <family val="2"/>
      </rPr>
      <t>D05</t>
    </r>
    <r>
      <rPr>
        <sz val="11"/>
        <color theme="1"/>
        <rFont val="Aptos"/>
        <family val="2"/>
      </rPr>
      <t>, notranje izvedbe - HIGIENIK 1, dvoetažna, izdelana skladno z DIN 1946 – 4, SIST EN 13053 in VDI 6022 za naslednje podatke:</t>
    </r>
  </si>
  <si>
    <t xml:space="preserve">- Dovod: </t>
  </si>
  <si>
    <t xml:space="preserve"> Dimezije ŠxVxD: 1.320,0 x 1.575,0 x 8.387,5 mm</t>
  </si>
  <si>
    <t xml:space="preserve"> Pretok zraka: 16.000 m3/h</t>
  </si>
  <si>
    <t xml:space="preserve"> Dimezije ŠxVxD: 1.320,0 x 1.575,0 x 5.032,5 mm</t>
  </si>
  <si>
    <t>Energetski razred: D</t>
  </si>
  <si>
    <t>SFP kategorija: SFP5</t>
  </si>
  <si>
    <t>SFP vrednost: 2.638 W/(m³/s)</t>
  </si>
  <si>
    <t>Razred hitrosti zraka: V5</t>
  </si>
  <si>
    <t>SFP kategorija: SFP4</t>
  </si>
  <si>
    <t>SFP vrednost: 1.718 W/(m³/s)</t>
  </si>
  <si>
    <t>Padec tlaka za izračun: 144 Pa</t>
  </si>
  <si>
    <t>Eksterni padec tlaka: 800 Pa</t>
  </si>
  <si>
    <t>Skupni padec tlaka: 1.992 Pa</t>
  </si>
  <si>
    <t>Število vrtljajev: 3.338 1/min</t>
  </si>
  <si>
    <t>Okt.[dB]     76,3  78,1   90,0  83,6    87,9    86,4     85,8     77,6</t>
  </si>
  <si>
    <t>Absorbirana el. moč: 6,14 kW</t>
  </si>
  <si>
    <t>Moč: 64,58 kW</t>
  </si>
  <si>
    <t>Padec tlaka: 46 Pa</t>
  </si>
  <si>
    <t>Padec tlaka medija: 30,45 kPa</t>
  </si>
  <si>
    <t>Temp. zraka – vstop / izstop: 32,00 / 15,00 °C</t>
  </si>
  <si>
    <t>Vlažnost zraka – vstop / izstop: 40,0 / 98,8 r.h. %</t>
  </si>
  <si>
    <t>Moč: 112,65 kW</t>
  </si>
  <si>
    <t>Padec tlaka: 140 Pa</t>
  </si>
  <si>
    <t>Temperatura medija – vstop / izstop: 7,00 / 12,00 °C</t>
  </si>
  <si>
    <t>Padec tlaka medija: 35,45 kPa</t>
  </si>
  <si>
    <t>Vsebina: 80,300 l</t>
  </si>
  <si>
    <t>Eliminator vodnih kapljic</t>
  </si>
  <si>
    <t>Moč: 43,67 kW</t>
  </si>
  <si>
    <t>Padec tlaka: 36 Pa</t>
  </si>
  <si>
    <t>Padec tlaka medija: 26,03 kPa</t>
  </si>
  <si>
    <t>Vlažnost zraka – vstop / izstop: 6,0 / 50,0 r.h. %</t>
  </si>
  <si>
    <t>Vlaženje: 157,70 kg/h</t>
  </si>
  <si>
    <t>500 Hz     45,0</t>
  </si>
  <si>
    <t>1000 Hz   50,0</t>
  </si>
  <si>
    <t>2000 Hz   35,3</t>
  </si>
  <si>
    <t>4000 Hz   24,0</t>
  </si>
  <si>
    <t>8000 Hz   23,9</t>
  </si>
  <si>
    <t>Padec tlaka za izračun: 199 Pa</t>
  </si>
  <si>
    <r>
      <t xml:space="preserve">1  </t>
    </r>
    <r>
      <rPr>
        <sz val="11"/>
        <rFont val="Aptos"/>
        <family val="2"/>
      </rPr>
      <t xml:space="preserve">Zvočna moč ohišje+/- 4 dB   </t>
    </r>
    <r>
      <rPr>
        <b/>
        <sz val="11"/>
        <rFont val="Aptos"/>
        <family val="2"/>
      </rPr>
      <t>66,6</t>
    </r>
    <r>
      <rPr>
        <sz val="11"/>
        <rFont val="Aptos"/>
        <family val="2"/>
      </rPr>
      <t xml:space="preserve">                </t>
    </r>
  </si>
  <si>
    <r>
      <t xml:space="preserve">2  </t>
    </r>
    <r>
      <rPr>
        <sz val="11"/>
        <rFont val="Aptos"/>
        <family val="2"/>
      </rPr>
      <t xml:space="preserve">Zvočna moč vstop zraka +/- 4 dB   </t>
    </r>
    <r>
      <rPr>
        <b/>
        <sz val="11"/>
        <rFont val="Aptos"/>
        <family val="2"/>
      </rPr>
      <t xml:space="preserve">85,9               </t>
    </r>
  </si>
  <si>
    <r>
      <t xml:space="preserve">3  </t>
    </r>
    <r>
      <rPr>
        <sz val="11"/>
        <rFont val="Aptos"/>
        <family val="2"/>
      </rPr>
      <t xml:space="preserve">Zvočna moč izstop zraka +/- 4 dB   </t>
    </r>
    <r>
      <rPr>
        <b/>
        <sz val="11"/>
        <rFont val="Aptos"/>
        <family val="2"/>
      </rPr>
      <t xml:space="preserve">49,2               </t>
    </r>
  </si>
  <si>
    <r>
      <t xml:space="preserve">4  </t>
    </r>
    <r>
      <rPr>
        <sz val="11"/>
        <rFont val="Aptos"/>
        <family val="2"/>
      </rPr>
      <t xml:space="preserve">Zvočni tlak 1 m oddaljeno od naprave   </t>
    </r>
    <r>
      <rPr>
        <b/>
        <sz val="11"/>
        <rFont val="Aptos"/>
        <family val="2"/>
      </rPr>
      <t xml:space="preserve">49,7               </t>
    </r>
  </si>
  <si>
    <r>
      <t xml:space="preserve">5  </t>
    </r>
    <r>
      <rPr>
        <sz val="11"/>
        <rFont val="Aptos"/>
        <family val="2"/>
      </rPr>
      <t xml:space="preserve">Zvočni tlak 1 m oddaljeno od vstopa zraka   </t>
    </r>
    <r>
      <rPr>
        <b/>
        <sz val="11"/>
        <rFont val="Aptos"/>
        <family val="2"/>
      </rPr>
      <t xml:space="preserve">80,7                </t>
    </r>
  </si>
  <si>
    <r>
      <t xml:space="preserve">6  </t>
    </r>
    <r>
      <rPr>
        <sz val="11"/>
        <rFont val="Aptos"/>
        <family val="2"/>
      </rPr>
      <t xml:space="preserve">Zvočni tlak 1 m oddaljeno od izstopa zraka   </t>
    </r>
    <r>
      <rPr>
        <b/>
        <sz val="11"/>
        <rFont val="Aptos"/>
        <family val="2"/>
      </rPr>
      <t xml:space="preserve">43,3                </t>
    </r>
  </si>
  <si>
    <t>Padec tlaka za izračun: 102 Pa</t>
  </si>
  <si>
    <t>Eksterni padec tlaka: 500 Pa</t>
  </si>
  <si>
    <t>Skupni padec tlaka: 1.381 Pa</t>
  </si>
  <si>
    <t>Število vrtljajev: 2.410 1/min</t>
  </si>
  <si>
    <t>Okt.[dB]    80,2  81,9   83,9   84,9    84,6    85,6     80,9    77,1</t>
  </si>
  <si>
    <t>Absorbirana el. moč: 4,37 kW</t>
  </si>
  <si>
    <t>Temp. zraka – vstop / izstop: 20,00 / 3,50°C</t>
  </si>
  <si>
    <t>Moč: 122,43 kW</t>
  </si>
  <si>
    <t>Padec tlaka – dovodni zrak: 457 Pa</t>
  </si>
  <si>
    <t>Padec tlaka – odvodni zrak: 614 Pa</t>
  </si>
  <si>
    <t xml:space="preserve"> Temperatura medija – vstop / izstop: 15,67 / -6,83 °C</t>
  </si>
  <si>
    <t>Padec tlaka medija: 127,44 kPa</t>
  </si>
  <si>
    <r>
      <t xml:space="preserve">1  </t>
    </r>
    <r>
      <rPr>
        <sz val="11"/>
        <rFont val="Aptos"/>
        <family val="2"/>
      </rPr>
      <t xml:space="preserve">Zvočna moč ohišje+/- 4 dB   </t>
    </r>
    <r>
      <rPr>
        <b/>
        <sz val="11"/>
        <rFont val="Aptos"/>
        <family val="2"/>
      </rPr>
      <t>60,8</t>
    </r>
    <r>
      <rPr>
        <sz val="11"/>
        <rFont val="Aptos"/>
        <family val="2"/>
      </rPr>
      <t xml:space="preserve">                </t>
    </r>
  </si>
  <si>
    <r>
      <t xml:space="preserve">2  </t>
    </r>
    <r>
      <rPr>
        <sz val="11"/>
        <rFont val="Aptos"/>
        <family val="2"/>
      </rPr>
      <t xml:space="preserve">Zvočna moč vstop zraka +/- 4 dB   </t>
    </r>
    <r>
      <rPr>
        <b/>
        <sz val="11"/>
        <rFont val="Aptos"/>
        <family val="2"/>
      </rPr>
      <t xml:space="preserve">56,4               </t>
    </r>
  </si>
  <si>
    <r>
      <t xml:space="preserve">3  </t>
    </r>
    <r>
      <rPr>
        <sz val="11"/>
        <rFont val="Aptos"/>
        <family val="2"/>
      </rPr>
      <t xml:space="preserve">Zvočna moč izstop zraka +/- 4 dB   </t>
    </r>
    <r>
      <rPr>
        <b/>
        <sz val="11"/>
        <rFont val="Aptos"/>
        <family val="2"/>
      </rPr>
      <t xml:space="preserve">79,8               </t>
    </r>
  </si>
  <si>
    <r>
      <t xml:space="preserve">4  </t>
    </r>
    <r>
      <rPr>
        <sz val="11"/>
        <rFont val="Aptos"/>
        <family val="2"/>
      </rPr>
      <t xml:space="preserve">Zvočni tlak 1 m oddaljeno od naprave   </t>
    </r>
    <r>
      <rPr>
        <b/>
        <sz val="11"/>
        <rFont val="Aptos"/>
        <family val="2"/>
      </rPr>
      <t xml:space="preserve">45,0               </t>
    </r>
  </si>
  <si>
    <r>
      <t xml:space="preserve">5  </t>
    </r>
    <r>
      <rPr>
        <sz val="11"/>
        <rFont val="Aptos"/>
        <family val="2"/>
      </rPr>
      <t xml:space="preserve">Zvočni tlak 1 m oddaljeno od vstopa zraka   </t>
    </r>
    <r>
      <rPr>
        <b/>
        <sz val="11"/>
        <rFont val="Aptos"/>
        <family val="2"/>
      </rPr>
      <t xml:space="preserve">49,9                </t>
    </r>
  </si>
  <si>
    <r>
      <t xml:space="preserve">6  </t>
    </r>
    <r>
      <rPr>
        <sz val="11"/>
        <rFont val="Aptos"/>
        <family val="2"/>
      </rPr>
      <t xml:space="preserve">Zvočni tlak 1 m oddaljeno od izstopa zraka   </t>
    </r>
    <r>
      <rPr>
        <b/>
        <sz val="11"/>
        <rFont val="Aptos"/>
        <family val="2"/>
      </rPr>
      <t xml:space="preserve">74,4                </t>
    </r>
  </si>
  <si>
    <t>Gretje A+ Hlajenje A+</t>
  </si>
  <si>
    <t>Conski grelnik 3 - OP 2, OP3, OP4</t>
  </si>
  <si>
    <t>Pretok zraka: 4.500 m3/h</t>
  </si>
  <si>
    <t>Moč: 19,62 kW</t>
  </si>
  <si>
    <t>Padec tlaka: 39 Pa</t>
  </si>
  <si>
    <t>Padec tlaka medija: 19,97 kPa</t>
  </si>
  <si>
    <t>V sklopu conskega grelnika se dobavi tropotni ventil z motornim pogonom</t>
  </si>
  <si>
    <r>
      <t xml:space="preserve">Pravokotni zračni kanali izdelani iz pocinkane pločevine, debeline glede na dimenzijo po DIN 24190, razred tesnosti C po SIST EN 1507 </t>
    </r>
    <r>
      <rPr>
        <u/>
        <sz val="11"/>
        <color theme="1"/>
        <rFont val="Aptos"/>
        <family val="2"/>
      </rPr>
      <t>(tesnost je potrebno dokazati z meritvami po vgradnji na objektu)</t>
    </r>
    <r>
      <rPr>
        <sz val="11"/>
        <color theme="1"/>
        <rFont val="Aptos"/>
        <family val="2"/>
      </rPr>
      <t>, nad/podtlak 2000/-750 Pa, vključno z vsemi oblikovnimi komadi, nastavitvenimi loputami, tesnili ter pritrdilnim in obešalnim materialom, v skupni teži:</t>
    </r>
  </si>
  <si>
    <t xml:space="preserve">Gibljive cevi, za priključevanje elenentov prezračevanje, izolirane s samougasljivo toplotno izolacijo vključno s pritrdilnim in obešalnim materialom, dimenzije:
</t>
  </si>
  <si>
    <r>
      <t xml:space="preserve">Toplotna izolacija kanalov, vodenih v medstropovju, s samougasljivo toplotno izolacijo izdelano iz umetnega vulkaniziranega kavčuka z zaprto celično strukturo, ki ima toplotno prevodnost </t>
    </r>
    <r>
      <rPr>
        <sz val="11"/>
        <color theme="1"/>
        <rFont val="Arial"/>
        <family val="2"/>
        <charset val="238"/>
      </rPr>
      <t xml:space="preserve">λ </t>
    </r>
    <r>
      <rPr>
        <sz val="11"/>
        <color theme="1"/>
        <rFont val="Aptos Narrow"/>
        <family val="2"/>
      </rPr>
      <t>≤</t>
    </r>
    <r>
      <rPr>
        <sz val="11"/>
        <color theme="1"/>
        <rFont val="Aptos"/>
        <family val="2"/>
      </rPr>
      <t xml:space="preserve"> 0,038 W/mK, debeline:
</t>
    </r>
  </si>
  <si>
    <r>
      <t>m</t>
    </r>
    <r>
      <rPr>
        <vertAlign val="superscript"/>
        <sz val="11"/>
        <rFont val="Aptos"/>
        <family val="2"/>
      </rPr>
      <t>2</t>
    </r>
  </si>
  <si>
    <t>Dobava in montaža protipožarne lopute, odpornosti 90 min, sestavljena iz:</t>
  </si>
  <si>
    <t>ohišja iz jeklene pocinkane pločevine</t>
  </si>
  <si>
    <t>zaporne lamele iz negorljivega materiala</t>
  </si>
  <si>
    <t>elektromotornim pogonom 230V z vzmetnim vračanjem in proženjem preko požarne centrale</t>
  </si>
  <si>
    <t>ročico za pomik lamele</t>
  </si>
  <si>
    <t>varovalom zaprte lege</t>
  </si>
  <si>
    <t>končnim stikalom za signalizacijo lege</t>
  </si>
  <si>
    <t>400x300mm L=385mm</t>
  </si>
  <si>
    <t xml:space="preserve">Dobava in montaža raznih premostitvenih profilov in konzol za montažo elementov prezračevanja. Vključno vijačni material, vse v kompletu antikorozijsko zaščiteno.
</t>
  </si>
  <si>
    <t>MEDICINSKI PLINI</t>
  </si>
  <si>
    <t>Etažna kontrolno zaporna omara za medicinske pline v skladu s SIST EN ISO 7396-1, za 3 pline (O2, N2O, CO2):</t>
  </si>
  <si>
    <t xml:space="preserve">Omarica mora imeti možnost vgradnje v zid. Spodnji del omarice naj bo izdelan iz nerjaveče pločevine s pritrditvami. Vsebuje naj prehodne odprtine za cevi in električne ter CAN bus kable. </t>
  </si>
  <si>
    <t>Omarica naj bo prirejena za vgradnjo petih blokov. Blok omarice naj bo izdelan iz medenine in opremljen z merilnikom tlaka dimenzije 50 mm razreda 1,6 ali merilnikom vakuuma enakih karakteristik in zapornim krogelnim ventilom atestiranim za medicinske pline po DVGW in ventilom za napajanje v sili (NIST), zapornim kovancem, ki omogoča izvedbo tlačnega preizkusa (skladno z normativom SIST EN ISO 7396-1) in piezokristalnim tlačnim pretvornikom za merjenje tlaka/vakuuma izhodne jakosti od 4-20 mA. Priključne cevi naj bodo dimenzije 22 x 1 mm. Spajanje cevi z blokom mora biti izvedeno z maticami posebne izvedbe, tako da je omogočeno  odvijanje  samo s posebnim orodjem.</t>
  </si>
  <si>
    <t>Vrata naj bodo izdelana iz kovinskega okvirja in kaljenega stekla, varnostne ključavnice z možnostjo odprtja v sili, ključavnico in ključem. 
Na kaljeno steklo vrat je z notranje strani vgrajena elektronika s tipkami na dotik, kar omogoča lažje čiščenje omarice. Elektronika omogoča spremljanje vseh parametrov preko LCD zaslona, prav tako pa vsebuje LED diode rdeče in zelene barve (previsok/prenizek ali ustrezen tlak). Alarmiranje ob prekoračitvi vnaprej nastavljenih parametrov mora biti vizualno utripajoče ledice ter zvočno z zvočnim alarmom (previsok/prenizek tlak, previsoka temperatura okolice). Ob vsaki napaki se mora na zaslonu izpisati tip napake (pojavno okno) prav tako pa se dogodek mora shraniti v posebni meni (LOGBOOK).</t>
  </si>
  <si>
    <t>Opremljena mora biti z daljinskim tablojem montiranim v OP sobi, na katerem morajo biti prikazani vsi podatki in alarmi.</t>
  </si>
  <si>
    <t>Omogočati mora povezavo na CNS.</t>
  </si>
  <si>
    <t>Etažna kontrolno zaporna omara za medicinske pline v skladu s SIST EN ISO 7396-1, za 3 pline (KZ5, KZ8, Vakuum):</t>
  </si>
  <si>
    <t>Preklopna postaja z dvojnim nizkotlačnim reducirnim ventilom in signalizacijo. Konstrukcija in zasnova preklopne postaje zagotavlja dva vira plina za oskrbo določenega objekta. Jeklenke na levi strani preklopne postaje je prvi vir, jeklenke na desni strani preklopne postaje je drugi vir. Preko visokotlačne rampe pride visoki tlak v preklopno postajo. Visokotlačni reducirni ventili vršijo reduciranje visokega tlaka (CO2 max 200bar) na 5-20 bar. Visokotlačni reducirni ventili so opremljeni z piezokristalnimi tlačnimi pretvorniki za merjenje tlaka – vstopnega in izstopnega. Visokotlačni ventil mora imeti tudi dodatni varnostni ventil. Pnevmatski preklopnik vrši preklop iz prazne na polno stran. V preklopnik je nameščeno posebno stikalo, ki daje elektroniki signal katera stran je v obratovanju (leva ali desna). Dva nizkotlačna reducirna ventila vršita reduciranje tlaka na delovni tlak 10 bar. Opremljena mora biti tudi z piezokristalnim tlačnim pretvornikom za merjenje delovnega tlaka. Na izhodu iz postaje mora biti montiran zaporni ventil.</t>
  </si>
  <si>
    <t>Sklop mora biti dobavljen s komunikacijskim protokolom TCP/IP</t>
  </si>
  <si>
    <t>Urejene in predane morajo biti tabele naslednjih signalov, predvidenih za priklop na CNS:</t>
  </si>
  <si>
    <t xml:space="preserve">stanje tlačnega stikala 4..20mA v glavni razdelilni omarici </t>
  </si>
  <si>
    <t>skupna napaka</t>
  </si>
  <si>
    <t>stanje delovnega tlaka</t>
  </si>
  <si>
    <t>stanje skupnega pretoka</t>
  </si>
  <si>
    <t>prikaz stanja pritiska</t>
  </si>
  <si>
    <t>stanje alarma</t>
  </si>
  <si>
    <t>stanje varnostnega ventila</t>
  </si>
  <si>
    <t>rezervni signali</t>
  </si>
  <si>
    <t>Visokotlačna veja za napajanje preklopne postaje, ki sestoji iz:</t>
  </si>
  <si>
    <t>visokotlačne zbirne cevi dolžine 1 m</t>
  </si>
  <si>
    <t>3x dvojni nepovratni ventil za priključitev jeklenk</t>
  </si>
  <si>
    <t>visokotlačnega zapornega ventila s sinter filtrom</t>
  </si>
  <si>
    <t>6x visokotlačna vijačna bakrena cev</t>
  </si>
  <si>
    <t>pritrdilna konzola in montažni material</t>
  </si>
  <si>
    <t>Specialna bakrena cev, izdelana z vlečenjem iz celega znotraj in zunaj očiščena in razmaščena, žarjena v vakuumu, specialne kvalitete za medicinske pline, z oznako, da je bila preizkušena na propustnost, kvalitete SF-Cu, po DIN 1786, cevi na koncu zaprte s plastičnimi čepi, z dodatkom za odrez in spajanje komplet z varilnim, tesnilnim in pritrdilnim materialom</t>
  </si>
  <si>
    <t xml:space="preserve">8 × 1 </t>
  </si>
  <si>
    <t xml:space="preserve">12 × 1 </t>
  </si>
  <si>
    <t xml:space="preserve">15 × 1 </t>
  </si>
  <si>
    <t xml:space="preserve">18 × 1 </t>
  </si>
  <si>
    <t xml:space="preserve">22 × 1 </t>
  </si>
  <si>
    <t xml:space="preserve">28 × 1 </t>
  </si>
  <si>
    <t>Zidna odvzemna doza za kisik, predvidena za vgradnjo v zid, izdelana kot samozaporni ventil sestavljena iz: doze za vgradnjo v zid, vtičnice za vgradnjo stensko dozo, korekcijskega elementa, plinskega obroča z oznako plina in pokrivne ploščice ter montažnim materialom</t>
  </si>
  <si>
    <t>Zidna odvzemna doza za stisnjen zrak, predvidena za vgradnjo v zid, izdelana kot samozaporni ventil sestavljena iz: doze za vgradnjo v zid, vtičnice za vgradnjo stensko dozo, korekcijskega elementa, plinskega obroča z oznako plina in pokrivne ploščice ter montažnim materialom</t>
  </si>
  <si>
    <t>Zidna odvzemna doza za vakuum, predvidena za vgradnjo v zid, izdelana kot samozaporni ventil sestavljena iz: doze za vgradnjo v zid, vtičnice za vgradnjo stensko dozo, korekcijskega elementa, plinskega obroča z oznako plina in pokrivne ploščice ter montažnim materialom</t>
  </si>
  <si>
    <t>Zidna odvzemna doza za dušikov oksidul, predvidena za vgradnjo v zid, izdelana kot samozaporni ventil sestavljena iz: doze za vgradnjo v zid, vtičnice za vgradnjo stensko dozo, korekcijskega elementa, plinskega obroča z oznako plina in pokrivne ploščice ter montažnim materialom</t>
  </si>
  <si>
    <t>Zidna odsesovalna doza za dušikov oksidul, predvidena za vgradnjo v zid, izdelana kot samozaporni ventil sestavljena iz: doze za vgradnjo v zid, vtičnice za vgradnjo stensko dozo, korekcijskega elementa, plinskega obroča z oznako plina in pokrivne ploščice ter montažnim materialom</t>
  </si>
  <si>
    <t>Priključitev vseh medicinskih plinov na obstoječe omrežje, komplet z montažnim in tesnilnim materialom</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</si>
  <si>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</si>
  <si>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</si>
  <si>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</si>
  <si>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</si>
  <si>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</si>
  <si>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</si>
  <si>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Preizkus na tesnost na dokončanih instalacijah - vakuumski sistemi</t>
  </si>
  <si>
    <t>Testi za dokazovanje pravilnosti priključkov za vse vakuumske sisteme in tlačne sisteme medicinskih plinov</t>
  </si>
  <si>
    <t>Pritrdilni, obešalni in drobni material</t>
  </si>
  <si>
    <t>HLAJENJE UPS PROSTORA</t>
  </si>
  <si>
    <t>Zunanja enota namenjena za zunanjo montažo - zaščitena pred vremenskimi vplivi, z vgrajenim inverterskim kompresorjem, zračno hlajenim kondenzatorjem, enojnim ventilatorjem ter vsemi potrebnimi elementi za zaščito, krmiljenje in regulacijo enote v delovanju. Hladilno sredstvo R32.</t>
  </si>
  <si>
    <t>Tehnične lastnosti:</t>
  </si>
  <si>
    <t xml:space="preserve">Hlajenje: Qhl = 13,4 (3,3 - 15,0) kW </t>
  </si>
  <si>
    <t xml:space="preserve">Ogrevanje: Qgr = 13,4 (3,4 - 16,0) kW </t>
  </si>
  <si>
    <t>Pel v hlajenju: 3,16 (2,56 - 5,08) kW</t>
  </si>
  <si>
    <t>Pel v ogrevanju: 3,56 (0,65 - 5,28) kW</t>
  </si>
  <si>
    <t>Napetost: 400V / 50Hz / 3F</t>
  </si>
  <si>
    <t>Pretok zraka: 129 / 116 m3/min</t>
  </si>
  <si>
    <t>Zvočni tlak v hlajenju / ogrevanju: 54/54 dB(A)</t>
  </si>
  <si>
    <t>Dimenzije naprave (V×Š×G): 1416 x 940 x 340 mm</t>
  </si>
  <si>
    <t>Hladilno sredstvo: R32 (3,05 kg)</t>
  </si>
  <si>
    <t>Dimenzija Cu instalacije: 3/8 (9,52 mm) / 5/8 (15,88 mm)</t>
  </si>
  <si>
    <t>Dolžina Cu instalacije: od 5 do 85 m</t>
  </si>
  <si>
    <t>Temperaturno območje delovanja enote:</t>
  </si>
  <si>
    <t>Hlajenje: -20 ~ +48 °C</t>
  </si>
  <si>
    <t>Ogrevanje: -20 ~ +24 °C</t>
  </si>
  <si>
    <t>Klimatska naprava v podstropni izvedbi. Naprava je namenjena za uporabo v notranjih prostorih objekta in deluje v kombinaciji z zunanjo enoto iz postavke 1. 
Enota je opremljena z DC ventilatorjem, zračnim filtrom, izmenjevalnikom toplote, elektronskim ekspanzijskim ventilom in vsemi potrebnimi elementi za zaščito, krmiljenje in regulacijo enote in temperature.</t>
  </si>
  <si>
    <t>Vgrajen detektor hladiva R32, ki se v primeru izpusta hladiva iz naprave vklopi.</t>
  </si>
  <si>
    <t>Pretok zraka: 23,0 / 25,0 / 30,0 m³/min</t>
  </si>
  <si>
    <t>Raven zvočnega tlaka: 34 / 37 / 42 db(A)</t>
  </si>
  <si>
    <t>Dimenzije enot VxŠxG: 235 x 1590 x 690 mm</t>
  </si>
  <si>
    <t>Neto teža 40 kg</t>
  </si>
  <si>
    <t>Cevne povezave (faza tekočina / plin): 9,52 / 15,88 mm</t>
  </si>
  <si>
    <t>Napetost: 220 V</t>
  </si>
  <si>
    <t>Komunikacijski CNS vmesnik protokla Modbus za delovanje v mreži. Krmiljenje do 4 notranjih enot.</t>
  </si>
  <si>
    <t>Žični daljinski upravljalnik s tehnologijo Bluetooth® in WiFi z zaslonom na dotik za nadzor ene ali več notranjih enot sistema,</t>
  </si>
  <si>
    <t>Funkcije:</t>
  </si>
  <si>
    <t>vgrajeni Bluetooth® in WiFi funkcija za upravljanje in vzdrževanje sistema, lokalno ali na daljavo</t>
  </si>
  <si>
    <t>vklop/izklop</t>
  </si>
  <si>
    <t xml:space="preserve">sprememba načina delovanja (hlajenje, gretje) </t>
  </si>
  <si>
    <t>nastavitev temperature</t>
  </si>
  <si>
    <t>prikaz ure, časovnik in indifikacija dneva v tednu</t>
  </si>
  <si>
    <t>sistem sledenja parametrov</t>
  </si>
  <si>
    <t>Funkcija diagnostike; prikaz zadnjih štirih alarmov</t>
  </si>
  <si>
    <t>osvetljen zaslon</t>
  </si>
  <si>
    <t xml:space="preserve">Bakrene cevi, predizolirane z ARMSTRONG AC 9 s fazonskimi kosi, z materialom za lotanje, s tesnilnim in obešalnim materialom, z dodatkom za razrez, po VDI 2035, DIN 18380                                                                      </t>
  </si>
  <si>
    <t>Cu 9.52 x 15.88 mm</t>
  </si>
  <si>
    <t>Dobava in montaža elektro signalnih kablov za povezavo med notranjimi in zunanjimi napravami</t>
  </si>
  <si>
    <t>4 x 2,5mm2 oklopljen vodnik</t>
  </si>
  <si>
    <t>Montaža zunanje enote</t>
  </si>
  <si>
    <t>postavitev naprave na pripravljeno konstrukcijo</t>
  </si>
  <si>
    <t>dvig in postavitev enote na konstrukcijo</t>
  </si>
  <si>
    <t>priklop cevnih ter elektro instalacij</t>
  </si>
  <si>
    <t>priklop notranjih elektro/signalnih instalacij</t>
  </si>
  <si>
    <t>Montaža notranje stenske enote</t>
  </si>
  <si>
    <t>montaža regulacijske enote</t>
  </si>
  <si>
    <t>montaža in priklop signalnega kabla na notranjo enoto</t>
  </si>
  <si>
    <t>montaža in priklop elektro kabla na notranjo enoto</t>
  </si>
  <si>
    <t>nastavitev delovanja sistema</t>
  </si>
  <si>
    <t>Tlačni preizkus</t>
  </si>
  <si>
    <t xml:space="preserve">Tlačni preizkus instalacije hlajenja z dušikom po DIN/VDI </t>
  </si>
  <si>
    <t>Polnjenje posemznih sistemov</t>
  </si>
  <si>
    <t>vakuumiranje sistema</t>
  </si>
  <si>
    <t>polnjenje sistema z medijem R32</t>
  </si>
  <si>
    <t>POŽARNA VARNOST</t>
  </si>
  <si>
    <t>Dobava, montaža in označitev prenosnega gasilnika CO₂, kapacitete 5 kg, skladnega s standardom EN 3.
Gasilnik mora biti primeren za gašenje požarov razreda B in C ter električnih naprav pod napetostjo do 1000 V.
Namestitev na stenski nosilec, z vključenim napisom/oznako  po SIST ISO 7010.</t>
  </si>
  <si>
    <t>INVESTITOR/NAROČNIK/UPORABNIK</t>
  </si>
  <si>
    <t>SBC - OBSTOJEČ OP BLOK V CENTRALNEM OBJEKTU BOLNIŠNICE
UREDITEV NOVE OPERACIJSKE DVORANE - OP 8</t>
  </si>
  <si>
    <t xml:space="preserve">Priprava in zaščita gradbišča, postavitev premične pisarne in sanitarij, prometne signalizacije, ograje gradbišča, zagraditev parkinga za potrebe dovoza in odvoza materiala, električnih in vodovodnih priključkov, izdelava in postavitev gradbiščne table, čiščenje in pranje cest (v primeru onesnaženja le-teh),  ipd.
V ceni zajeti tudi vse potrebne načrte za organizacijo gradbišča.
Kompletno z vsemi pomožnimi deli.
Po končanih delih vzpostavitev prvotnega stanja obstoječe zunanje ureditve.
</t>
  </si>
  <si>
    <t xml:space="preserve">Podrobna navodila za izvedbo teh pogodbenih obveznosti so navedena v projektni nalogi tega razpisa.
</t>
  </si>
  <si>
    <t xml:space="preserve">Podrobna navodila in obseg za izvedbo teh pogodbenih obveznosti so navedena v projektni nalogi tega razpisa.
</t>
  </si>
  <si>
    <t>ELEKTRIČNE INSTALACIJE IN ELEKTRIČNA OPREMA</t>
  </si>
  <si>
    <t>V.7/</t>
  </si>
  <si>
    <t>VIZUALNE KOMUNIKACIJE</t>
  </si>
  <si>
    <t>SKUPAJ VIZUALNE KOMUNIKACIJE</t>
  </si>
  <si>
    <t>kabel  FTG18OM16 1x185 mm²</t>
  </si>
  <si>
    <r>
      <t xml:space="preserve">PREGLED, PREIZKUS IN MERITVE ZAŠČITE PROTI UDARU ELEKTRIČNEGA TOKA, IZOLACIJSKE TRDNOSTI KABELSKIH VODNIKOV, GALVANSKIH POVEZAV KOVINSKIH MAS IN  UPORNOSTI POLPREVODNIH TAL TER IZDAJA USTREZNE DOKUMENTACIJE V SKLADU S PREDPISI IN PROTOKOLI, </t>
    </r>
    <r>
      <rPr>
        <b/>
        <u/>
        <sz val="10"/>
        <rFont val="Arial"/>
        <family val="2"/>
        <charset val="238"/>
      </rPr>
      <t>OPRAVI NPK PREGLEDNIK Z  CERTIFIKATOM ZA ZAHTEVNE OBJEKTE</t>
    </r>
  </si>
  <si>
    <t>Ojačitev signala GSM</t>
  </si>
  <si>
    <t>Ojačitev signala GSM skupaj:</t>
  </si>
  <si>
    <t>Zunanja antena (Yagi / Panel)</t>
  </si>
  <si>
    <t>Ojačevalnik / Repeater (multi-band) 800/900/1800/2100/2600 MHz</t>
  </si>
  <si>
    <t>Notranje antene (panel / omni)</t>
  </si>
  <si>
    <t>Razdelilniki / Splitterji</t>
  </si>
  <si>
    <t>N/SMA konektorji</t>
  </si>
  <si>
    <t xml:space="preserve">Koaksialni kabel (LMR-400 ali podoben) </t>
  </si>
  <si>
    <t>Programiranje krmilni nivo in prikazovalni panel Izdelava programske opreme na krmilnem nivoju za:
- prostorsko regulacijo (stenski recirkulatorski modul 2x)
izdelava programske opreme za prikazovalni panel
izdelava testnih (IQ) tabel in testiranje IO signalov, intigracija vseh elementov
parametriranje komunikacijskih povezav
zagon in nastavitev parametrov delovanja
testiranje delovanja sistema. Zajeti tudi vse vsebine CNS navedene v Projektni nalogi in v vseh sestavinah popisov.</t>
  </si>
  <si>
    <t>izdelava programske opreme na nadzornem nivoju obstoječega CNS sistema Bolnice  (ekranski prikazi, zgodovina, alarmiranje) za naslednje naprave:
- prostorsko regulacijo (stenski recirkulatorski modul 2x) testiranje delovanja programske opreme
testiranje komunikacijskih povezav
izdelava navodil za uporabo sistema
šolanje uporabnikov sistema. Zajeti tudi vse vsebine CNS navedene v Projektni nalogi in v vseh sestavinah popisov.</t>
  </si>
  <si>
    <t>Hdmi kabel, 5m</t>
  </si>
  <si>
    <t>Nosilec za monitor stenski</t>
  </si>
  <si>
    <t>Monitor   (27") LED monitor, ocljivost: 1920 x 1080 FULL HD (16:9), odzivni cas: 5 ms, priklop: VGA, DVI, HDMI</t>
  </si>
  <si>
    <t xml:space="preserve">Montaža opreme:
- montaža, vezava in naslavljanje elementov na pripravljeno instalacijo,  
- parametriranje sistema,
- preizkus sistema,
- spuščanje sistema v pogon,
- predaja sistema in poučitev uporabnika.                                                                                                                                                                                                                                                        </t>
  </si>
  <si>
    <t>SISTEM VIDEO NADZORA</t>
  </si>
  <si>
    <t>(dobava in montaža )</t>
  </si>
  <si>
    <t>SISTEM VIDEO NADZORA skupaj:</t>
  </si>
  <si>
    <t>OPOMBA: »V medicinskih prostorih naj se vgrajujejo stikala in vtičnice, kateri so izdelani z uporabo antibakterijskih premazov. Vtičnice naj bodo opremljene z napetostnim indikatorjem (signalno lučko), zelene barve, katera v skladu z SIST EN 60601 označuje pripravljenost za uporabo. Priporoča se izvedba indikatorjev – signalnih lučk v LED tehnologiji, zaradi visokih izkoristkov (npr. 230 V, 1 mA) in dolge življenjske dobe, brez potrebe po dodatnih vzdrževalnih postopkih«</t>
  </si>
  <si>
    <t xml:space="preserve">prevezava, demontaža in dogradnja nove opreme </t>
  </si>
  <si>
    <t>preklopni in nadzorni modul UFA 710-2-63-ISO-BP-12-B16, BENDER, enakovredno kot npr.: "Bender" kmp., z nosilcem za pritrditev v razdelilno omaro, ter programiranjem
vgrajen sistem za lociranje okvare na vsakem tokokrogu, bypass preklopnega modula, nadzorni tablo v prostoru v slovenskem jeziku in web strežnik dostopen preko etherneta ter relejni izhod za prikaz napake.</t>
  </si>
  <si>
    <t>KOMUNIKACIJSKA OPREMA</t>
  </si>
  <si>
    <t xml:space="preserve">Rač. oprema: WiFI oddajniki (HPE Aruba AP-634 (RW) Tri-radio 2x2:2 Wi-Fi 6E
External Antennas Campus AP (S1G49A)
HPE Aruba AP-MNT-MP10-D Campus AP mount bracket (R3J18A)
HPE Aruba AP-ANT-311 Direct-Mount RP-SMA Tri-Band
1x1 Omni Dipole Antenna (S1F79A) </t>
  </si>
  <si>
    <t>KOMUNIKACIJSKA OPREMA skupaj:</t>
  </si>
  <si>
    <t>Dobava  in montaža  komunik.  omar   zidna komunikacijska omara 19", 9 HE, steklena vrata, zaklepanje s ključem, globina 395 mm</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</si>
  <si>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</si>
  <si>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</si>
  <si>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</si>
  <si>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</si>
  <si>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</si>
  <si>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</si>
  <si>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</si>
  <si>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</si>
  <si>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Operacijska miza za potrebe OP 8</t>
  </si>
  <si>
    <t>Kompletno vzdrževanje v celotnem obdobju vzdrževanja 7 let.</t>
  </si>
  <si>
    <t>OPIS</t>
  </si>
  <si>
    <t>Fiksni steber, montiran na vgrajeno talno ploščo v AB ploščo z zgornjo višino izvedenega finalnega tlaka, z vsemi pripravami elektroinštalacij do mesta nadometne kontrolne omarice z rezervnim napajanjem preko vgrajenih akumulatorjev za nemoteno delovanje v primeru izpada električne energije; elektromehanski pogon s štirimi motorji, elektronsko kontroliran (ponudnik za dokazilo predloži ustrezno tehnično dokumentacijo PROIZVAJALCA)</t>
  </si>
  <si>
    <t>Mehki zagon pomikanja OP mize, brez tresljajev, možnost reguliranja hitrosti pomikanja motorjev / pozicije</t>
  </si>
  <si>
    <t>Nastavljanje OP mize z ročnim upravljalcem, brezžičnim IR upravljalcem, in na krmilni plošči na stebru</t>
  </si>
  <si>
    <t>Sprejemnik za aktiviranje premikov na obeh straneh stebra</t>
  </si>
  <si>
    <t>Zaklepanje plošče na OP steber avtomatsko brez kakršnegakoli dodatne interakcije</t>
  </si>
  <si>
    <t>Steber mora omogočati dostop OP plošče na transporterju z obeh strani, vrtljiv za 350°, z možnostjo zaklepanja v poljubnem položaju z nožno zavoro. Pri aktiviranju zavore je vstop sekrecije preprečen v talno AB ploščo z izvedbo tesnil</t>
  </si>
  <si>
    <t>Avtomatska prepoznava opreme na nožnem ali hrbtnem delu</t>
  </si>
  <si>
    <t>Material: nerjaveče jeklo ali nerjaveča litina odporna na dezinfekcijo</t>
  </si>
  <si>
    <t>Pomiki OP stebra: funkcija avtomatskega 0 položaja, višina stebra najmanj: spodnji najnižji položaj vsaj 619 zgornji vsaj 1159, položaj trendelenburg in antitrendelenburg +45°/-45°; Dopustno odstopanje +/- 3%</t>
  </si>
  <si>
    <t xml:space="preserve">Stranski nagib levo/desno vsaj 28° </t>
  </si>
  <si>
    <t>Doseganje 0 položaja z eno tipko, kjer med fazo doseganja 0 položaja ne sme priti v položaj antitrendelengburg</t>
  </si>
  <si>
    <t>Maksimalna obremenitev mize vsaj 380kg</t>
  </si>
  <si>
    <t>Kontrola za OP steber: brezžični IR ročni upravljalec za nastavljanje višine, stranskega nagiba, pomik hrbtnega dela, pomik zgornjega hrbtnega dela in nožnega dela ter longitudinalni pomik vse v 4 hitrostih (mora omogočati nastavitev hitrosti pomikov), prednastavljen položaj flex, re-flex, beach chair ter nastavitev v 0 položaj; napajalna enota ročnega upravljalca</t>
  </si>
  <si>
    <t>Tipkovnica na stebru mora omogočati varno premikanje stebra z istočasno aktivacijo dveh tipk, kar preprečuje nenamerno/naključno spreminjanje katerekoli pozicije</t>
  </si>
  <si>
    <t>Tipkovnica stebra mora imeti funkcijo, ki omogoča čiščenje/dezinfekcijo celotnega stebra (steber raztegne v najvišjo max. pozicijo in pri ponovnem pritisku vrne v izhodiščno višino)</t>
  </si>
  <si>
    <t>UNIVERZALNA OPERACIJSKA PLOŠČA</t>
  </si>
  <si>
    <t>Material: konstrukcija plošče iz nerjavečega jekla ali litine odporne na dezinfekcijo</t>
  </si>
  <si>
    <t xml:space="preserve">Mehke integrirane zaščitne udobne blazine (IPC)- Integral Protective Comfortable); </t>
  </si>
  <si>
    <t>porazdelitev tlaka, ki zagotavlja preprečevanje antidekubitusa</t>
  </si>
  <si>
    <t>Varen in stabilen položaj pacienta</t>
  </si>
  <si>
    <t>Zaščita pred stikom z kovinskimi površinami</t>
  </si>
  <si>
    <t>Zmanjšanje strižnih sil</t>
  </si>
  <si>
    <t>Enostavno čiščenje:</t>
  </si>
  <si>
    <t>IPC: ročno in mehansko čiščenje.</t>
  </si>
  <si>
    <t>Električno prevoden - IEC 60601-1</t>
  </si>
  <si>
    <t>Brez lateksa</t>
  </si>
  <si>
    <t>Združljiv z rentgenskimi žarki</t>
  </si>
  <si>
    <t xml:space="preserve">Notranje jedro sendvič zasnove (zaščita pred obrabo, viskoelastična pena),skupaj vsaj 80 mm. </t>
  </si>
  <si>
    <t>Ponudnik mora v ponudbi za dokazovanje ustreznosti vseh navedenih kriterijev predložiti verodostojne dokumente in dokazila PROIZVAJALCA.</t>
  </si>
  <si>
    <t>Ne predložitev zahtevanih dokazil v ponudbi pomeni neizpolnjevanje zahtevanih pogojev.</t>
  </si>
  <si>
    <t>Omogočati mora hitro in enostavno pritrjevanje in odstranjevanje hrbtnih in nožnih plošč – z enim pritiskom brez zasuka ali vijačenja</t>
  </si>
  <si>
    <t>Možnost nastavitve položajev dvodelne nožne plošče za vsako ploščo posebej</t>
  </si>
  <si>
    <t>OP plošča in segmenti se morajo prilagoditi različnim kirurškim disciplinam in velikostim pacientov</t>
  </si>
  <si>
    <t>Sestavljena iz spodnje sedežne plošče, ter spodnje hrbtne plošče, ki je nastavljiva z daljinskim upravljalcem in z možnostjo dodajanja segmentov. Spreminjanje položajev se izvaja preko minimalno šestih elektromotorjev</t>
  </si>
  <si>
    <t>Spodnji hrbtni del plošče nastavljiv 110°/90°, zgornji hrbtni del nastavljiv 90°/90°  longitudinalni pomik 400mm.</t>
  </si>
  <si>
    <t>Osnovna plošča mora biti nastavljiva z elektro pogonom – hrbtni del,  zgornji hrbtni del in nožni del</t>
  </si>
  <si>
    <t>SEGMENTI ZA UNIVERZALNO PLOŠČO</t>
  </si>
  <si>
    <t xml:space="preserve">Podaljšek osnovne hrbtne plošče  – Enostavna montaža s tehnologijo Easy Click ; primeren za mehansko čiščenje;  (s stransko tirnico) </t>
  </si>
  <si>
    <t>Vzglavna plošča z dvojno artikulacijo  –- Barvno označeni vzvodi za nastavitev</t>
  </si>
  <si>
    <t>Blazinica IPC z vgrajeno osnovno ploščo - na voljo je pritrditev brez velcro®</t>
  </si>
  <si>
    <t>Stranske tirnice, nameščene na vsakem zunanjem robu</t>
  </si>
  <si>
    <t>Opremljen z nosilcem za kasete za</t>
  </si>
  <si>
    <t>Enostavna montaža s tehnologijo Easy Click</t>
  </si>
  <si>
    <t xml:space="preserve">Primeren za mehansko čiščenje </t>
  </si>
  <si>
    <t>Štiridelna nožna plošča, s hitro spojko za namestitev/odstranitev ali s pritiskom na varnostni zatič z vgrajeno elektronsko detekcijo zaznavanja vrste plošče , prepustna za RTG žarke</t>
  </si>
  <si>
    <t>Možnost obračanja in prilagajanja po dolžini in višini</t>
  </si>
  <si>
    <t>Vdolbinasta oblika podporne blazinice varno nameščanje</t>
  </si>
  <si>
    <t>Varna pritrditev roke z 2 trakovoma za pritrditev (4 kos)</t>
  </si>
  <si>
    <t>Anestezijski zaslon  –  za držanje zaves pri operacijskih posegih (razmejitev op polje/anestezijsko polje)</t>
  </si>
  <si>
    <t>Nastavljiva višina s standardno objemko</t>
  </si>
  <si>
    <t>Nastavitev višine: 470 - 830 mm.</t>
  </si>
  <si>
    <t>Skupna višina: 860 mm</t>
  </si>
  <si>
    <t>Širina vodoravne letve: 620 mm.</t>
  </si>
  <si>
    <t>Pritrditev na stransko tirnico s standardno objemko</t>
  </si>
  <si>
    <t>Podaljšek anestezijskega zaslona  – horizontalni levo/desno</t>
  </si>
  <si>
    <t xml:space="preserve">Dolžina vsak 300 mm/ par </t>
  </si>
  <si>
    <t xml:space="preserve">Radialne pritrdilne sponke – radialna nastavitev za 360° </t>
  </si>
  <si>
    <t>Objemka za roke (pralno)  – Lahko se pritrdi na stransko tirnico</t>
  </si>
  <si>
    <t>Trak je pralen</t>
  </si>
  <si>
    <t>Mobilno stojalo za opremo - dimenzije: 900 x 1.450 x 576 mm, Prostorsko varčno shranjevanje dodatne opreme za operacijske mize, 4 dvojna vrtljiva kolesa, 2 z zavorami</t>
  </si>
  <si>
    <t xml:space="preserve">Možno je mehansko čiščenje </t>
  </si>
  <si>
    <t xml:space="preserve">Infuzijsko stojalo s 4 kljukicami gibljivo –Nastavitev višine: 870 - 1.550 mm; Lahko se namesti na stransko tirnico; Vgrajena standardna objemka </t>
  </si>
  <si>
    <t>Varnostni pas za pacienta  – Širina x dolžina: 120 x 1.500 mm</t>
  </si>
  <si>
    <t>Material traku: poliestrska tkanina; Trak je pralen (95 °C)</t>
  </si>
  <si>
    <t>Nožna opora 1 par-Opora za stopala v stoječem položaju</t>
  </si>
  <si>
    <t>Osno pravilna nastavitev z vrtljivim sklepom</t>
  </si>
  <si>
    <t>Dodatna podpora v stoječem položaju</t>
  </si>
  <si>
    <t>Širina x dolžina plošče za noge 300 x 300 mm</t>
  </si>
  <si>
    <t>Nastavljiva dolžina :430-735 mm</t>
  </si>
  <si>
    <t>Komplet:1</t>
  </si>
  <si>
    <t>Material podloge: SFC</t>
  </si>
  <si>
    <t>Lahko se namesti na stransko tirnico</t>
  </si>
  <si>
    <t>Ročke za ergonomsko premikanje op plošče – Potisne ročke</t>
  </si>
  <si>
    <t>Udobno premikanje operacijskih miz</t>
  </si>
  <si>
    <t>Ročaj s plastičnim pokrovom  (2 par)</t>
  </si>
  <si>
    <t>DODATNI SEGMENTI ZA UNIVERZALNO PLOŠČO ZA POTREBE  KIRURGIJE</t>
  </si>
  <si>
    <t>Stranska podpora - Možnosti nastavitve višine in dolžine</t>
  </si>
  <si>
    <t>nastavljiva v vodoravni smeri 360°</t>
  </si>
  <si>
    <t>Širina x višina: 90 x 340 mm</t>
  </si>
  <si>
    <t>Dolžina: 280 - 380 mm</t>
  </si>
  <si>
    <t xml:space="preserve">Vključena standardna objemka </t>
  </si>
  <si>
    <t>Blazina za stransko podporo – kvadrat – Prilagodljivo nameščanje blazinice - Blazinico je mogoče obračati na adapterju</t>
  </si>
  <si>
    <t>Širina x dolžina blazinice: 85 x 85 mm</t>
  </si>
  <si>
    <t>Blazina za stransko podporo – pravokotna- - Prilagodljivo nameščanje blazinice - Blazinico je mogoče obračati na adapterju</t>
  </si>
  <si>
    <t xml:space="preserve">Širina x dolžina blazinice: 120 x 170 mm </t>
  </si>
  <si>
    <t>Blazina (tunel) – Za namestitev in postavitev bolnikove noge, zlasti v bočnem položaju.</t>
  </si>
  <si>
    <t>Širina x višina x dolžina: 400 x 220 x 650 mm</t>
  </si>
  <si>
    <t>Dodatek za razširitev op plošče – Razširitev širine mize, dolga</t>
  </si>
  <si>
    <t>- Dobra porazdelitev tlaka zaradi zaradi oblazinjenja</t>
  </si>
  <si>
    <t>- S stransko tirnico za pritrditev dodatne opreme</t>
  </si>
  <si>
    <t>Širina x dolžina: vsaj 100 x 300 mm</t>
  </si>
  <si>
    <t>Vključno: komplet 2 kos</t>
  </si>
  <si>
    <t>Vgrajena pritrdilna sponka</t>
  </si>
  <si>
    <t>Razširitev širine mize, kratka</t>
  </si>
  <si>
    <t>Dobra porazdelitev tlaka zaradi zaradi oblazinjenja</t>
  </si>
  <si>
    <t>S stransko tirnico za pritrditev dodatne opreme</t>
  </si>
  <si>
    <t>Širina x dolžina: vsaj 100 x 200 mm</t>
  </si>
  <si>
    <t>Zaščita za roko – Zaščita za roke</t>
  </si>
  <si>
    <t>- Zaščita za roke za nameščanje in pritrjevanje bolnikove roke</t>
  </si>
  <si>
    <t>- Robustna zaščita iz nerjavnega jekla za zaščito roke</t>
  </si>
  <si>
    <t>- Razbremeni hrbtne mišice kirurga/operaterja in omogoča, da se kirurg nasloni nanjo (3 kos)</t>
  </si>
  <si>
    <t>Blazina za glavo  - nagnjen naslon za glavo</t>
  </si>
  <si>
    <t>- Za odrasle</t>
  </si>
  <si>
    <t>- Za podporo, pozicioniranje in zaščito glave v ležečem položaju</t>
  </si>
  <si>
    <t>- Stranski izrezi nudijo prostor za prezračevalne cevi (2 kos)</t>
  </si>
  <si>
    <t>STANDARDNI TRANSPORTER Z NASTAVITVIJO TREDELENBURG NAGIBA IN VIŠINE</t>
  </si>
  <si>
    <t>Transporter mora ustrezati OP stebru in OP ploščam</t>
  </si>
  <si>
    <t>Nastavljiv položaj tredelenburg/antitredelenburg do 15°, nastavitev višine 570 mm do 740 mm</t>
  </si>
  <si>
    <t>Material: nerjaveče jeklo ali litina odporna na dezinfekcijo</t>
  </si>
  <si>
    <t>OP plošča se mora avtomatsko zakleniti na transporter. Zaklepanje plošče na OP steber je avtomatsko brez kakršne koli dodatne interakcije</t>
  </si>
  <si>
    <t>Premikanje transporterja v vseh smereh</t>
  </si>
  <si>
    <t>Centralni zavorni sistem za kolesa</t>
  </si>
  <si>
    <t>Fiksiranje smeri vožnje preko petega kolesa</t>
  </si>
  <si>
    <t>Transporter mora omogočati premik op stebra po višini z nožnim stikalom (proste roke medicinskega osebja)</t>
  </si>
  <si>
    <t xml:space="preserve">Antistatična dvojna kolesa, rotirajoča 360°, premera vsaj 150 mm  </t>
  </si>
  <si>
    <t>2. roka, višinsko nastavljiva, dolžine 1.000 mm, električno višinsko nastavljiva za 600 mm +/- 25 mm za namestitev anestezijskega aparata;</t>
  </si>
  <si>
    <t>v vseh zglobih horizontalno vrtljiv za 330° v obe smeri;</t>
  </si>
  <si>
    <t>z dvojnim, elektromagnetnim in frikcijskim zavornim sistemom;</t>
  </si>
  <si>
    <t>Opremljenost s priključki:</t>
  </si>
  <si>
    <t xml:space="preserve"> vtičnice za šibki tok (2 x dvojni RJ45/UTP)</t>
  </si>
  <si>
    <t>Dodatna oprema:</t>
  </si>
  <si>
    <t>ročki s tipkami za zavorni sistem in višinsko nastavitev</t>
  </si>
  <si>
    <t>OPIS:</t>
  </si>
  <si>
    <t>LED kirurške luči z nastavljivo barvno temperaturo</t>
  </si>
  <si>
    <t>Dvojne luči (glavna in satelitska)</t>
  </si>
  <si>
    <t>Stropno nameščene dvojne LED kirurške luči</t>
  </si>
  <si>
    <t xml:space="preserve">Stropni nosilec </t>
  </si>
  <si>
    <t>1 komplet za pritrditev na beton, posebej zasnovan tako, da se prilega višini plenuma (razdalja med stropom in spuščenim stropom).</t>
  </si>
  <si>
    <t>Specifikacije glavne LED luči:</t>
  </si>
  <si>
    <t>Opomba: Ponudnik bo zagotovill zmogljivost in značilnosti kirurške luči, ter predložil poročilo o preskusu v skladu s standardom ISO EN 60601-2-41</t>
  </si>
  <si>
    <t>Tehnične specifikacije :</t>
  </si>
  <si>
    <t>Intenzivnost svetlobe na razdalji 1 meter: 160.000 luksov z toleranco -10% max.</t>
  </si>
  <si>
    <t>Elektronska nastavitev premera osvetljenega polja brez mehanskega premikanja.</t>
  </si>
  <si>
    <t>Indeks barvnega upodabljanja Ra(2) nad 95.</t>
  </si>
  <si>
    <t>Indeks barvnega upodabljanja R9(2) nad 95.</t>
  </si>
  <si>
    <t>Globina polja (L1+L2) najmanj 70 cm pri 60 % Ec.</t>
  </si>
  <si>
    <t>Življenjska doba LED najmanj 55.000 ur.</t>
  </si>
  <si>
    <t>Optimalno redčenje senc pri votlinah in maskah, ki zagotavlja maksimalno osvetlitev globokih votlin, za katero so značilni naslednji parametri (3):</t>
  </si>
  <si>
    <t>najmanj 60 000 luksov preostale osrednje osvetlitve z 1 masko.</t>
  </si>
  <si>
    <t>Najmanj 70 000 luksov preostale osrednje osvetlitve z 2 maskama.</t>
  </si>
  <si>
    <t>Najmanj 60 000 luksov preostale osrednje osvetlitve z 1 masko + 1 cevjo.</t>
  </si>
  <si>
    <t>Najmanj 70 000 luksov preostale osrednje osvetlitve z 2 maskama + 1 cevjo.</t>
  </si>
  <si>
    <t>Več kot 30 LED diod.</t>
  </si>
  <si>
    <t>sistem upravljanja LED, ki ohranja konstantno raven osvetlitve skozi celotno življenjsko dobo razsvetljave (integrirani nadzorni sistem).</t>
  </si>
  <si>
    <t>Neposreden nadzor s strani sterilnega osebja.</t>
  </si>
  <si>
    <t>Barvna temperatura na vsaj 3 nivojih.</t>
  </si>
  <si>
    <t>Nastavitev ostrenja osvetljenega mesta</t>
  </si>
  <si>
    <t xml:space="preserve">(1) Barvna temperatura se mora med glavno kupolo in satelitsko kupolo samodejno sinhronizirati </t>
  </si>
  <si>
    <t xml:space="preserve">(2) Vrednosti Ra in R9 pri vrednostih 160 000 luksov in pri        3500 K </t>
  </si>
  <si>
    <t xml:space="preserve">(3) Meritve se izvedejo na majhnih in širokih poljih.  </t>
  </si>
  <si>
    <t>Specifikacije satelitske LED luči:</t>
  </si>
  <si>
    <t>Opomba: Ponudnik bo dokazal zmogljivost in značilnosti kirurške luči s tehničnim poročilom ki mora biti v skladu z ISO EN 60601-2-41</t>
  </si>
  <si>
    <t>Video priprava za namestitev « plug &amp; play » HD kamere.</t>
  </si>
  <si>
    <t xml:space="preserve">Rezervno napajanje za vsaj 1 uro delovanja, ki vključuje: </t>
  </si>
  <si>
    <t>1 glavni preklopni napajalnik,</t>
  </si>
  <si>
    <t>1 podporni elektronski sistem za preklop v rezervni način (ne zaskočni rele),</t>
  </si>
  <si>
    <t>1 komplet svinčenih baterij, ki zagotavljajo 1-urno samostojno varnostno delovanje.</t>
  </si>
  <si>
    <t>MONITOR 4K/3D - velikost diagonale 32''</t>
  </si>
  <si>
    <t>Stativ za monitor, vpet na stropno konstrukcijo</t>
  </si>
  <si>
    <t>Raven ekran diagonale 32'',LED tehnologije</t>
  </si>
  <si>
    <t>Zagotavljati mora reprodukcijo slike v 4K resoluciji najmanj 3840 x 2160 pixlov</t>
  </si>
  <si>
    <t>Prikaz slike v razmerju 16:9</t>
  </si>
  <si>
    <t>Možnost predvajanja dveh »full« HD slik na enem monitorju istočasno (PIP in POP)</t>
  </si>
  <si>
    <t>Osvetlitev najmanj 700 cd/m2</t>
  </si>
  <si>
    <t>Kontrast najmanj 1000:1</t>
  </si>
  <si>
    <t>Kot gledanje 178°</t>
  </si>
  <si>
    <t>Odzivni čas največ 12 ms</t>
  </si>
  <si>
    <t>Barvni prostor: BT.2020</t>
  </si>
  <si>
    <t>Prikazane barve: 10bit (SDI): 1.07bn; 8bit:16.77m</t>
  </si>
  <si>
    <t>Barvni razpon: 149% BT.709</t>
  </si>
  <si>
    <t>Razmik pixlov: 0.1845 mm</t>
  </si>
  <si>
    <t>Menijske tipka na sprednji strani monitorja za osnovne nastavitve</t>
  </si>
  <si>
    <t>Omogoča način delovanja varčevanja z energijo</t>
  </si>
  <si>
    <t>Omogoča naj dezinfekcijo z brisanjem</t>
  </si>
  <si>
    <t>Teža naj ne presega 12,5 kg</t>
  </si>
  <si>
    <t>Vodna zaščita: IPX5</t>
  </si>
  <si>
    <t>Certificiran za medicinske namene (MDD)</t>
  </si>
  <si>
    <t xml:space="preserve"> Komplet naj vsenuje:</t>
  </si>
  <si>
    <t>monitor</t>
  </si>
  <si>
    <t>priključitveni napajalni kabel (1 kos)</t>
  </si>
  <si>
    <t>omrežni kabli (3 kos)</t>
  </si>
  <si>
    <t>polarizacijska 3D očala (3 kos)</t>
  </si>
  <si>
    <t>Namestitev monitorja:</t>
  </si>
  <si>
    <t>PROCESOR KAMERE</t>
  </si>
  <si>
    <t>procesor mora zagotavljati polno 4K-UHD kvaliteto slike z resolucijo najmanj 3840 x 2160 točk</t>
  </si>
  <si>
    <t>omogoča prikaz slike v 4K tehnologiji ob priključitvi ustreznega modula</t>
  </si>
  <si>
    <t>2 × digitalni zoom</t>
  </si>
  <si>
    <t>prikaz slike v razmerju 16:9</t>
  </si>
  <si>
    <t>možnost rotacije slike za 180°</t>
  </si>
  <si>
    <t>možnost  horizontalnega in vertikalnega  zrcaljenja slike</t>
  </si>
  <si>
    <t>omogoča priključitev različnih digitalnih modulov, ki omogočajo priklop različnih glav kamer</t>
  </si>
  <si>
    <t>omogoča reprodukcijo slike v vseh tehnologijah – FULL HD, 4K, 3D</t>
  </si>
  <si>
    <t>omogoča naj priključitev 3D video teleskopov</t>
  </si>
  <si>
    <t>funkcija enakomerne osvetlitve celotne endoskopske slike in izboljšanega kontrasta slike</t>
  </si>
  <si>
    <t>omogoča naj algoritemsko spreminjanje barvnega spektra za boljšo diagnostiko</t>
  </si>
  <si>
    <t>možnost avtomatične nastavitve intenzitete svetlobe preko izvora svetlobe s pomočjo povezovalnega kabla</t>
  </si>
  <si>
    <t>omogoča naj avtomatsko prilagoditev jakosti svetlobe ob približevanju tkivu</t>
  </si>
  <si>
    <t>vse funkcije kamere so dostopne preko tipk na glavi kamere iz sterilnega polja in tudi preko dodatne tipkovnice</t>
  </si>
  <si>
    <t>funkcija nastavitve testa beline</t>
  </si>
  <si>
    <t>vnos podatkov o pacientih preko tipkovnice</t>
  </si>
  <si>
    <t xml:space="preserve">simultano predvajanje  dveh slik na monitorju ena ob drugi (side-by-side), iz istega digitalnega vira ob standardnem pogledu in ostalih pogledih s pomočjo spreminjanja </t>
  </si>
  <si>
    <t>barvnega spektra, za izboljšano diagnostiko patologije oziroma prepoznave patoloških sprememb</t>
  </si>
  <si>
    <t>proženje dokumentacije - slikanje, snemanje preko gumbov na glavi kamere</t>
  </si>
  <si>
    <t>USB vhod za shranjevanje FULL HD slike v JPEG formatu in FULL HD video materiala v  MPEG4 formatu.</t>
  </si>
  <si>
    <t>možnost do osebnih 20 nastavitev</t>
  </si>
  <si>
    <t>barvni prostor BT.2020 in BT.709</t>
  </si>
  <si>
    <t>Video izhodi: vsaj 1 × 3G-SDI , vsaj 1 × DVI-D, 2 x Display port 1.2</t>
  </si>
  <si>
    <t>Video vhod: za priključitev treh različnih digitalnih modulov, LAN, vsaj 4 × USB</t>
  </si>
  <si>
    <t>certificiran za medicinske namene (MDD)</t>
  </si>
  <si>
    <t>V kompletu dobaviti:</t>
  </si>
  <si>
    <t>video procesor za priključitev različnih digitalnih modulov z možnostjo dokumentacije</t>
  </si>
  <si>
    <t>digitalni modul za priklop 4K glave kamere</t>
  </si>
  <si>
    <t>digitalni modul za priklop full HD glave kamere</t>
  </si>
  <si>
    <t>digitalni modul za priklop 3D endoskopa/eksoskopa</t>
  </si>
  <si>
    <t>tipkovnica</t>
  </si>
  <si>
    <t>potrebni priključni  in komunikacijski kabli</t>
  </si>
  <si>
    <t>USB ključ 32GB</t>
  </si>
  <si>
    <t>55“ 4K Monitor</t>
  </si>
  <si>
    <t>55 palčni UHD monitor. Primeren za integrirane operacijske dvorane, ki uporabljajo 12G-SDI kable za povezavo za upravljanje videa.</t>
  </si>
  <si>
    <t>Omogočena možnost namestitve v operacijsko dvorano v delovno postajo, vgrajeno v steno (“In-Wall”) s stekleno zaščito.  Zagotavlja veliko območje gledanja, posebno pri telekonferencah.</t>
  </si>
  <si>
    <t>55” UHD LCD monitor mora imeti naslednje video vhode/izhode in lastnosti:</t>
  </si>
  <si>
    <t>4x HDMI, komponent.</t>
  </si>
  <si>
    <t>Video/kompozitni Video (3x RCA).</t>
  </si>
  <si>
    <t>Kompozitni Video (3.5 mm TRRS).</t>
  </si>
  <si>
    <t>1x komponentni Video (Y/Pb/Pr), vhod(i): hibridni s kompozitnim.</t>
  </si>
  <si>
    <t>1x Ethernet povezava.</t>
  </si>
  <si>
    <t>Zmogljivosti Video signala: 4096x2160p(24, 50, 60Hz), 3840x2160p(24, 25, 30, 50, 60Hz), 1080p(30, 50, 60Hz), 1080/24p, 1080i(50, 60Hz), 720p(30, 50, 60Hz), 720/24p, 576p, 576i, 480p, 480i.</t>
  </si>
  <si>
    <t>4K 60P kakovost formata: do 18Gbps:4K 60p 4:4:4(8bit), 4:2:2(8,10,12bit), 4:2:0(8,10bit) HDR vključno za HDMI 1/2/3/4.</t>
  </si>
  <si>
    <t>Prikazovalnik mora imeti tudi naslednje optične specifikacije:</t>
  </si>
  <si>
    <t>Vidno območje (diagonala):  55”</t>
  </si>
  <si>
    <t>Razmerje prikaza slike:         16:9</t>
  </si>
  <si>
    <t>Resolucija: 3840 x 2160@60Hz</t>
  </si>
  <si>
    <t>Osvetlitev: 560 cd/m²</t>
  </si>
  <si>
    <t>Kontrast:                      najmanj 5,000:1</t>
  </si>
  <si>
    <t>Dinamično kontrastno razmerje: več kot 1 million</t>
  </si>
  <si>
    <t>Kot gledanja (desno/levo/gor/dol): 178° (89/89/89/89)</t>
  </si>
  <si>
    <t>Odzivni čas (ms): največ 6 ms</t>
  </si>
  <si>
    <t>Tehnične specifikacije:</t>
  </si>
  <si>
    <t>Poraba energije (med delovanjem): 109 W</t>
  </si>
  <si>
    <t>Poraba energije (v pripravljenosti): 0,5 W</t>
  </si>
  <si>
    <t>Zunanje napajanje: 100 - 240 VAC, 2.5 A, 50/60 Hz; 19,5 VDC, 10.26 A</t>
  </si>
  <si>
    <t>Čas delovanja: 24/7</t>
  </si>
  <si>
    <t>VESA® razmik lukenj kompat.: 300 x 300 mm</t>
  </si>
  <si>
    <t>Dimenzije v mm (Š x V x G): 1228 x 707 x 60</t>
  </si>
  <si>
    <t>Teža v kg: največ 17</t>
  </si>
  <si>
    <t>Monitor mora izpolnjevati najvišje varnostne standarde:</t>
  </si>
  <si>
    <t>Spredaj zatesnjena anti-odsevna površina monitorja zagotavlja najvišjo stopnjo zaščite pred vdorom tekočine.</t>
  </si>
  <si>
    <t>Membranski gumbi in gladko ohišje zagotavljajo zaščito pred vstopom tujkov in s tem pred kontaminacijo.</t>
  </si>
  <si>
    <t>Slika v sliki (PIP) / Slika ob sliki (PAP)</t>
  </si>
  <si>
    <t>V lokalni nadzorni center mora biti integriran video sistem; zahtevani funkciji  Slika v sliki (PIP)/ Slika ob sliki (PAP), ki omogoča hkratni prikaz 2 različnih video slik na enem ravnem zaslonu.</t>
  </si>
  <si>
    <t>Omogoča sprejem signala visoke ločljivosti iz katerega koli od video virov operacijske sobe, ki oddaja te vrste signalov.</t>
  </si>
  <si>
    <t>"Modul za Monitor" je zasnovan za namestitev 55-palčnega monitorja z velikim zaslonom.</t>
  </si>
  <si>
    <t>Mere modula za monitor:</t>
  </si>
  <si>
    <t>INVESTICIJA</t>
  </si>
  <si>
    <t>VZDRŽEVANJE</t>
  </si>
  <si>
    <t>POPIS GRADBENO-OBRTNIH DEL</t>
  </si>
  <si>
    <t>ELEKTROINSTALACIJE  CO2 POSTAJA</t>
  </si>
  <si>
    <t>ELEKTROINSTALACIJE  NN PLOŠČA 18 V TP II</t>
  </si>
  <si>
    <t>IX./</t>
  </si>
  <si>
    <t>X./</t>
  </si>
  <si>
    <t>kabel SFTP cat6a B2ca</t>
  </si>
  <si>
    <t>odpiranje in zapiranje obstoječega sekundarnega stropovja za SFTP</t>
  </si>
  <si>
    <t xml:space="preserve">Visoko kvalificiran delavec </t>
  </si>
  <si>
    <t>STIKALNI BLOK RLM-KD/1</t>
  </si>
  <si>
    <t>STIKALNI BLOK RLM-KD/1 skupaj :</t>
  </si>
  <si>
    <t>montaža protipoplavnih senzorjev v CO2 postaji v kletnem delu, ter priklop na obstoječo požarno centralo.</t>
  </si>
  <si>
    <t>Vtičnica 230V/16A, L, N, Pe, primerna za nadometno montažo, IP 54, tip micro (bela)</t>
  </si>
  <si>
    <t xml:space="preserve">stikalo menjalno micro n/o </t>
  </si>
  <si>
    <t>(dobava in montaža oz. polaganje v obstoječo omaro )</t>
  </si>
  <si>
    <t>Konektor 10G, Snap-in, Cat 6A 10G Base-T, screened, rear cover, EMC</t>
  </si>
  <si>
    <t>Kabel, spajalni, RJ45, oklopljen, kat.6, UTP, siv, 1,0m</t>
  </si>
  <si>
    <t>vtičnica RJ 45 cat 6 FTP  cpl z dozo</t>
  </si>
  <si>
    <t>spajanje SFTP kabla z razdelilno ploščo</t>
  </si>
  <si>
    <t>spajanje SFTP kabla z  vtičnico</t>
  </si>
  <si>
    <t>vtičnica RJ 45 cat 6 FTP  enojna cpl z dozo</t>
  </si>
  <si>
    <t>NN PLOŠČA :</t>
  </si>
  <si>
    <t>(dobava in montaža nadgradnja obstoječega)</t>
  </si>
  <si>
    <t xml:space="preserve">Stikalni blok razvoda moči je modularne, prostostoječe izvedbe, izdelani iz dvakrat dekapirane jeklene pločevine in profilov, opleskani z osnovno in končno barvo-prašni nanos, barva RAL9001. Funkcionalni sistem Prisma Plus P popolnoma tipsko testiran sistem stikalnih blokov po standardu  SIST EN 60439-1.  Preizkušanje  zajema  10 testov. Od tega je sedem (7) tipskih preizkusov, ki jih opravi proizvajalec, ostale tri (3) kosovne (rutinske) preizkuse pa  opravi sestavljalec omare pred tovarniškim  prevzemom. Vsa vgrajena oprema vgrajena v NN stikalne bloke je izdelana v skladu z najstrožjimi tehničnimi predpisi in standardi ter tipsko in kosovno  preizkušena (blok, nosilci opreme, povezave in zbiralnice).  </t>
  </si>
  <si>
    <t>Zaščita IP 30, Zbiralnice 1600A, Kratkostični efektivni vzdržni tok Icw (1s):  50kA.</t>
  </si>
  <si>
    <t>Dimenzij 1500x440x2000+100 mm</t>
  </si>
  <si>
    <t>Vgrajena je sledeča oprema:</t>
  </si>
  <si>
    <t>tripolni odklopnik, z elektronsko zaščitno enoto, natične izvedbe,  400A, 50kA tip Compact NSX400N+ mikroprocesorska zaščitna enota Micrologic 5.2E, z meritvijo in prikazom I,U,P, E, frek, Cos fi, obrabljenost kontaktov, števec preklopov, pomožni kontakti, FDM prikazovalnik vrednosti, Modbus komunikacija, Schneider Electric.</t>
  </si>
  <si>
    <t>tripolni odklopnik, z elektronsko zaščitno enoto, natične izvedbe,  250A, 50kA tip Compact NSX250N+ mikroprocesorska zaščitna enota Micrologic 5.2E, z meritvijo in prikazom I,U,P, E, frek, Cos fi, obrabljenost kontaktov, števec preklopov, pomožni kontakti, FDM prikazovalnik vrednosti, Modbus komunikacija, Schneider Electric.</t>
  </si>
  <si>
    <t>dogradnja nove opreme in navezava na obstoječo</t>
  </si>
  <si>
    <t>OSTALO</t>
  </si>
  <si>
    <t>Drobni material</t>
  </si>
  <si>
    <t>Transportni in manipulativni stroški</t>
  </si>
  <si>
    <t>Operacijski strop za prezračevanje operacijske sobe,  z laminarnim vpihom zraka</t>
  </si>
  <si>
    <t>OPERACIJSKI STROP (stropna enota za vpih z dvema re-cirkulacijskima moduloma )</t>
  </si>
  <si>
    <t>OP strop: ključne zahteve:</t>
  </si>
  <si>
    <t>• Op strop ima v konstrukciji dvojno tkanino zaradi zagotavljanja večje površine čiste cone. 
• Priključni set ( LAF testing ) za testiranje lociran izven operacijskega stropa. S tem se omogoči dostop do testnih priključkov brez poseganja v operacijski strop. 
• Vgradne LED luči z krmiljenjem po protokolu DALI ( DALI standard IEC 62386 )
• Razsvetljava integrirana v operacijski strop. 
• Led razvestljava z integriranim transformatorjem. 
• Kanalski priključki OP stropa iz vseh štirih strani.
• Material tlačne komore: Aluminij debeline 2,0 mm
• Material ohišja: Eloksiran aluminij
Pretok zraka - skupni:  9000 m3/h
Pretok zraka - sveži: 3600 m3/h
Efektivna površina stropa: 3150 mm x 3170 mm
Višina stropa: 515 mm - vgradnja mera
Razred filtracije: H14 po EN 1822
Dimenzije filtrov:    6x   1220 x 610 mm
                              4x    1220 x 762 mm
Začetni padec tlaka na filtrih: 60 Pa
Končni padec tlaka na filtrih: 120 Pa</t>
  </si>
  <si>
    <t>RECIRKULACIJSKI MODUL</t>
  </si>
  <si>
    <t>Recirkulacijski modul: Ključne zahteve
• Material ohišja modula barvan aluminij RAL 9016 dezinfekcijsko zaščiten v higienski izvedbi. 
• Prva stopnja filtracije v izvedbi nerjaveče pločevine odporna na parno dezinfekcijo ( do 134 stC ). Velikost mreže: 250 µm, 
• Fina filtracija F7 po DIN ISO EN 779.
• 2x dušilec zvoka nameščena pred in za ventilatorjem.
• Hladilni modul: režim vode 14stC/16stC, 1,6 kW
• Ventilator DD 9-9 TAC3 1/1 230/50 
• Pretok zraka skupni: 6000 m3/h; 2x 3000 m3/h na modul
• Maksimalna širina modula 1500 mm 
• Maksimalna globina modula 500 mm 
• Kontrolne luči na ohišju modula ( LED )
Recirkulacijski modul
Pretok zraka - skupni: 3000 m3/h
Dimenzija modula 3500 mm x 600 mm x 450 mm</t>
  </si>
  <si>
    <t>ODVODNI ELEMENTI</t>
  </si>
  <si>
    <t xml:space="preserve">Odvodni filtrski elementi: Ključne zahteve
• Velikost: E 517 x 317 ( 2 kos ) 
• Velikost:  E 317 x 217 ( 2 kos )
• Groba filtracija v izvedbi nerjaveče pločevine odporna na parno dezinfekcijo ( do 134 stC ). Velikost mreže: 250 µm
• Zaščitna mreža pred udarci.
• V celoti izvedene iz nerjaveče pločevine ( 1.4301 )
• Regulacija za nastavitev pretokov zraka
</t>
  </si>
  <si>
    <t>SPLOŠNE ZAHTEVE</t>
  </si>
  <si>
    <t>Vse površine so gladke za lažje čiščenje in dezinfekcijo. Celoten sistem je prilagojen opremi v operacijski sobi. Strop se dobavi, montira in zažene s strani pooblaščenega monterja / serviserja  dobavitelja opreme. Za vse elemete se dobavi veljavne certifikate, zapisnik o montaži in zagonu.</t>
  </si>
  <si>
    <t>MONTAŽA</t>
  </si>
  <si>
    <t>Strop se montira po opravljenimi grobimi GOI deli, pred zapiranjem stropov. Pred začetkom montaže je potrebno prostor temeljito očitisit. Po grobi montaži stropša se vse izpostaljene odprtine zapre s PE folijo za zagotavljanje čistoče.</t>
  </si>
  <si>
    <t>ZAGON</t>
  </si>
  <si>
    <t xml:space="preserve">Testi in zagon sistema
Sistem mora bit izdelan po veljanem standardu. Slednje se dokazuje z veljavnimi certifikati (CE).Sistem mora bit dobavljen in postavljen s strani pooblaščenega
osebja dobavitelja stropa. Po opravljeni montaži je potrebno izvesti:
• preizkus tesnosti z aerosoli,
• meritve pretokov,
• meritve hitrosti,
• meritve temperatur,
• LAF testing (meritve laminarnega toka),
• preizkus delovanja, </t>
  </si>
  <si>
    <t>UPORABA</t>
  </si>
  <si>
    <t>Izdaja navodil za uporabo in vzdrževanje sistema operacijskega stropa. Navedba servisnih intervalov in seznam opreme, ki je predvidena za menjavo.</t>
  </si>
  <si>
    <t>Elektronski regulator pretoka zraka, primeren za montažo v zračne kanale kvadratne oblike</t>
  </si>
  <si>
    <t xml:space="preserve"> - nazivna dimenzija      400X300 mm</t>
  </si>
  <si>
    <r>
      <t xml:space="preserve"> - pretok zraka                 750 / 4900 m</t>
    </r>
    <r>
      <rPr>
        <vertAlign val="superscript"/>
        <sz val="11"/>
        <rFont val="Aptos"/>
        <family val="2"/>
      </rPr>
      <t>3</t>
    </r>
    <r>
      <rPr>
        <sz val="11"/>
        <rFont val="Aptos"/>
        <family val="2"/>
      </rPr>
      <t>/h</t>
    </r>
  </si>
  <si>
    <t xml:space="preserve"> - nazivna dimenzija       300x300 mm</t>
  </si>
  <si>
    <r>
      <t xml:space="preserve"> - pretok zraka                730 / 3600 m</t>
    </r>
    <r>
      <rPr>
        <vertAlign val="superscript"/>
        <sz val="11"/>
        <rFont val="Aptos"/>
        <family val="2"/>
      </rPr>
      <t>3</t>
    </r>
    <r>
      <rPr>
        <sz val="11"/>
        <rFont val="Aptos"/>
        <family val="2"/>
      </rPr>
      <t>/h</t>
    </r>
  </si>
  <si>
    <t>Laminarna dovodna sintetična mreža vpeta v okvir izdelan iz nerjavečega jekla izdelana iz 4 simetričnih kosov v skupni dimenziji 3045 ×1845 mm skladno z obstoječim stropom, ki omogoča laminarni dovod zraka na mesto operacije z efektivno hitrostjo na 0,23m/s, okvir je v ohišje operacijskega stropa vgrajen s ključavnicami</t>
  </si>
  <si>
    <t>Lovilec nečistoč namenjen za stensko vgradnjo izdelan iz nerjaveče pločevine vključno z gosto prepleteno nerjavečo mrežo in s kasetnim filtrom G3, prirejena za vidno pritrditev, dimenzije 490×145 mm</t>
  </si>
  <si>
    <t>7. LETNO VZDRŽEVANJE</t>
  </si>
  <si>
    <t>6</t>
  </si>
  <si>
    <t>7</t>
  </si>
  <si>
    <t>SKUPAJ  7. LETNO VZDRŽEVANJE:</t>
  </si>
  <si>
    <t>SKUPAJ  7. LETNO VZDRŽEVANJE Z DDV:</t>
  </si>
  <si>
    <t>REKAPITULACIJA - OPREMA</t>
  </si>
  <si>
    <t>REKAPITULACIJA - VZDRŽEVANJE</t>
  </si>
  <si>
    <t>Deska za roko (dolžine cca 400-500mm), - Individualno nastavljiva - 2 kom</t>
  </si>
  <si>
    <t>Dvoročni anestezijski stropni stativ z višinsko nastavljivo ročico</t>
  </si>
  <si>
    <t>Kompletna dobava in montaža</t>
  </si>
  <si>
    <t>Anestezijski dvoročni stropni stativ:</t>
  </si>
  <si>
    <t>1. roka dolžine 1.250 mm;</t>
  </si>
  <si>
    <t>obremenitev (neto nosilnost) najmanj 180 kg, korpus dolžine 1.250 mm s priključki, za namestitev polic, predalov in druge opreme;</t>
  </si>
  <si>
    <t>20 x šuko vtičnica 230V z izenačitvijo potenciala in LED signalno lučko;</t>
  </si>
  <si>
    <t>medicinski plini: 2 x O2, 2 x Kz5, 1 x N2O, 2x Vac, 1 x odses narkoznih plinov, 1x Air motor</t>
  </si>
  <si>
    <t>nosilec / ročica za namestitev monitorja z VESA apapterjem</t>
  </si>
  <si>
    <t>dvoročni nosilec za namestitev infuzijskih črpalk s štirimi obešali za infuzijske vrečke;</t>
  </si>
  <si>
    <t>2 x polica velikosti 630 x 480 mm</t>
  </si>
  <si>
    <t>1 x polica velikosti 630 x 480 mm s stikali za upravljanje zavor in višinsko nastavljanje z dvema predaloma in stranskima tirnicama;</t>
  </si>
  <si>
    <t>Monitor za nadzor življenskih funkciji, nameščen na ročici z VESA adapterjem (splošne in tehnične lastnosti po postavki H1. 54):</t>
  </si>
  <si>
    <t>velikost ekrana (diagonala) vsaj 300 mm, barvni TFT, občutljiv na dotik;</t>
  </si>
  <si>
    <t>EKG, SpO2, NiBP, RESP, Temperatura;</t>
  </si>
  <si>
    <t>vgrajena baterija za delovanje do 5 ur;</t>
  </si>
  <si>
    <t>potreben pribor, kabli in senzorji;</t>
  </si>
  <si>
    <t>prostor za vgradnjo kamere</t>
  </si>
  <si>
    <t>Kompozicija slike:</t>
  </si>
  <si>
    <t>SISTEM ZA PRIKAZ SLIK IN POSNETKOV</t>
  </si>
  <si>
    <t>Zahteve za namestitev</t>
  </si>
  <si>
    <t>Širina: 1700 mm,</t>
  </si>
  <si>
    <t>Največja višina: 930 mm,</t>
  </si>
  <si>
    <t>Izstop v steno: 100 mm,</t>
  </si>
  <si>
    <t>Prazna teža: 45 kg,</t>
  </si>
  <si>
    <t>Teža: max. 95 kg,</t>
  </si>
  <si>
    <t>Poraba energije: max. 270 W,</t>
  </si>
  <si>
    <t>Toplotna obremenitev: max. 930 BTU/h3.</t>
  </si>
  <si>
    <t>modul za monitor mora zagotavljati enostaven dostop za servis. V ta namen je treba upoštevati naslednja razmika:</t>
  </si>
  <si>
    <t>Stranski odmik (obe strani): 125 mm,</t>
  </si>
  <si>
    <t>Razdalja, ki sega v OP : 1000 mm</t>
  </si>
  <si>
    <t>zagotovljen mora biti dostop pooblaščenega serviserja are tehnika, ki lahko samostojno odpre in zapre modul za monitor za namene servisa.</t>
  </si>
  <si>
    <t>1. leto</t>
  </si>
  <si>
    <t>2. leto</t>
  </si>
  <si>
    <t>3. leto</t>
  </si>
  <si>
    <t>4. leto</t>
  </si>
  <si>
    <t>5. leto</t>
  </si>
  <si>
    <t>6. leto</t>
  </si>
  <si>
    <t>7. leto</t>
  </si>
  <si>
    <t>Dodatni opis zgornjega besedila v tej postavki: krpanje estrihov</t>
  </si>
  <si>
    <t>INVESTICIJA SKUPAJ (I.+II.+III.+IV+V) Z DDV:</t>
  </si>
  <si>
    <t>INVESTICIJA SKUPAJ ( I.+II.+III.+IV+V.):</t>
  </si>
  <si>
    <t>SKUPAJ</t>
  </si>
  <si>
    <t>Obstoječa NN plošča v TPI: Obstoječemu odklopnemu stikalu 17Q2 se zamenja obstoječa zaščitna enota Micrologic 2-3 z novo zaščitno enoto Micrologic 5.3 E - 400 A - 3-polna, prav tako pa se temu obstoječemu odklopnemu stikalu dogradi prikazovalnik (modul prednjega zaslona) Schneider Electric FDM121 - 96x96 mm, vključno z vsemi potrebnimi vmesniki za komunikacijo z obstoječim CNS sistemom in CNS nadgradnjo za merjenje električnih veličin obstoječega odklopnega stikala.</t>
  </si>
  <si>
    <t>Stropno nameščen nosilni sistem mora imeti zunanji horizontalni polmer delovanja luči med 1800 mm in 1970 mm in biti sestavljen iz:</t>
  </si>
  <si>
    <t>1 trojna osrednja os s 3 vrtljivimi rokami dolžine 750 mm, 900 mm in 1050 +/-5%,s prostim vrtenjem za 360°.</t>
  </si>
  <si>
    <t>3 vzmetni roki, nastavljivi po višini, z dolžino 920, +/-5% mm in prostim vrtenjem za 360°.</t>
  </si>
  <si>
    <t>Nastavljiva barvna temperatura: od 3500 K do 5000 K s toleranco +/-10% max.</t>
  </si>
  <si>
    <t>Osvetljenost okolja 3000 luksov za endoskopijo oz. ENDO osvetlitev</t>
  </si>
  <si>
    <t>Osvetljeno polje (d50) 10-14cm cm ob ohranjanju jakosti svetlobe 160.000 luksov.</t>
  </si>
  <si>
    <t>Osvetljeno polje (d10) 16-25 cm ob ohranjanju jakosti svetlobe 160.000 luksov.</t>
  </si>
  <si>
    <t>Najmanj 60 000 luksov preostale osrednje osvetlitve z 1 masko.</t>
  </si>
  <si>
    <t>Največje razmerje energetske učinkovitosti / največja raven osvetlitve pod do 4,01mW/m²xlux.</t>
  </si>
  <si>
    <t>Raven osvetlitve na najmanj 5 nivojih.</t>
  </si>
  <si>
    <t xml:space="preserve"> Video vhodi: 1 × Display Port 1.2., 2x 12G-SDI, 1X DVI-D, 1X RS232C, 1X HDMI 2.0, 1X HDMI 1.4b, 1X USB Mini B., 1x USB Micro AB.</t>
  </si>
  <si>
    <t>Video izhodi: 1X DVI-D, 1X 12G-SDI.</t>
  </si>
  <si>
    <t>Ponudnik mora zagotoviti namestitev monitorjev (4K/3D ) na stropnem stativu KIRURŠKE luči, ki je centralno vpet. Dvojna roka za  monitor, nosilnost roke more ustrezati ponujenim monitorjem.</t>
  </si>
  <si>
    <t>Zahteve: opisano zgoraj pri KIRURŠKI luči</t>
  </si>
  <si>
    <r>
      <rPr>
        <b/>
        <sz val="11"/>
        <color theme="1"/>
        <rFont val="Aptos"/>
        <family val="2"/>
      </rPr>
      <t xml:space="preserve">Opomba: </t>
    </r>
    <r>
      <rPr>
        <sz val="11"/>
        <color theme="1"/>
        <rFont val="Aptos"/>
        <family val="2"/>
      </rPr>
      <t>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r>
  </si>
  <si>
    <r>
      <rPr>
        <b/>
        <sz val="11"/>
        <color theme="1"/>
        <rFont val="Calibri"/>
        <family val="2"/>
        <charset val="238"/>
        <scheme val="minor"/>
      </rPr>
      <t xml:space="preserve">Opomba: </t>
    </r>
    <r>
      <rPr>
        <sz val="11"/>
        <color theme="1"/>
        <rFont val="Calibri"/>
        <family val="2"/>
        <charset val="238"/>
        <scheme val="minor"/>
      </rPr>
      <t xml:space="preserve">
1. leto je vzdrževanje 0,00 €</t>
    </r>
  </si>
  <si>
    <t>ne potrebujemo 29 kom ampak 2 letvi</t>
  </si>
  <si>
    <t>Mi uporabljamo kontrolo pristopa od Četrte poti!</t>
  </si>
  <si>
    <t>OBR. 4/1 - Obrazec podrobni ponudbeni predracun</t>
  </si>
  <si>
    <t>OBR. 4/1-2 - Obrazec podrobni ponudbeni predracun</t>
  </si>
  <si>
    <t>INVESTICIJA SKUPAJ:</t>
  </si>
  <si>
    <t>INVESTICIJA SKUPAJ Z DDV:</t>
  </si>
  <si>
    <t>Sistem za nadzor relaksacije bolnika</t>
  </si>
  <si>
    <t>merjenje tof-a preko manšete</t>
  </si>
  <si>
    <t>Monitor vitalnih funkcij</t>
  </si>
  <si>
    <t>monitoring za nadzor vitalnih funkcij naj bo sestavljen iz delovne postaje in transportnega monitorja;</t>
  </si>
  <si>
    <t>monitor naj omogoča kontinuiran nadzor, beleženje podatkov in parametrov med celotnim procesom obravnave pacienta;</t>
  </si>
  <si>
    <t>transportni monitor mora omogočati merjenje EKG, NiBP, iBP, SPO2;</t>
  </si>
  <si>
    <t>monitor naj prenese energijo, ki jo oddaja defibrilator, brez okvar, v skladu z IEC 60601-1;</t>
  </si>
  <si>
    <t>ničelne nastavitve pritiska naj bodo možne tako na monitorju kot tudi na transportnem
monitorju;</t>
  </si>
  <si>
    <t>monitor in transportni monitor naj zagotavljata neinvazivno spremljanje krvnega tlaka za odrasle, otroke in novorojenčke;</t>
  </si>
  <si>
    <t>monitor naj ima barvni LCD TFT zaslon s širokim vidnim kotom in zaslonom aktivnim na dotik, z diagonalo najmanj 17";</t>
  </si>
  <si>
    <t>monitor mora imeti prilagodljivo osvetljenost zaslona;</t>
  </si>
  <si>
    <t>monitor mora meriti globino anestezije, nevromuskulano transmisijo in bolečino;</t>
  </si>
  <si>
    <t>Transportni monitor mora omogočati:</t>
  </si>
  <si>
    <t>EKG/ respiracija;</t>
  </si>
  <si>
    <t>pulzna oksimetrija SPO2;</t>
  </si>
  <si>
    <t>neinvazivno merjenje krvnega tlaka NiBP;</t>
  </si>
  <si>
    <t>invazivno merjenje krvnega tlaka iBP;</t>
  </si>
  <si>
    <t>merjenje telesne temperature T;</t>
  </si>
  <si>
    <t>s preglednim TFT zaslonom, upravljanje na dotik, velikosti vsaj 6";</t>
  </si>
  <si>
    <t>teža (vključno z baterijo) ne sme biti ne več kot 1,5 kg ±10%);</t>
  </si>
  <si>
    <t>odporen na udarce, zaščiten pred vdorom vode vsaj IPX4;</t>
  </si>
  <si>
    <t>omogočeno naj bo najmanj 3-urno baterijsko delovanje za potrebe transporta;</t>
  </si>
  <si>
    <t>prikazovati mora vsaj 3 krivulje v realnem času in velike številke z alarmnimi mejami;</t>
  </si>
  <si>
    <t>OP stol nastavljiv po višini</t>
  </si>
  <si>
    <t>Nastavitev višine od 560 do 790 mm.</t>
  </si>
  <si>
    <t>Nastavitev višine preko nožnega obroča.</t>
  </si>
  <si>
    <t>Pet krako podnožje z odbojnim obročem in antistatičnimi dvojnimi kolesi fi 50 mm.</t>
  </si>
  <si>
    <t>Avtomatska blokada koles, kadar stol ni obtežen.</t>
  </si>
  <si>
    <t>Sedalni del okrogle oblike fi 400 mm z antistatičnim črnim oblazinjenjem debeline 100 mm.</t>
  </si>
  <si>
    <t>Varna delovna obremenitev 135 kg.</t>
  </si>
  <si>
    <t>Inštrumentarska mizica (mala in velika)</t>
  </si>
  <si>
    <t>mizica instrumentarna, na kolesih z zavorami, dim: 70x120x95 cm (+-10%), z dvema snemljivima policama in dvignjenim robom, nosilnost police  40 kg (+-10%) ter  dimenzij  90x120x95 cm (+ /-10%), opis enaki kot pri mali mali mizici</t>
  </si>
  <si>
    <t>Inštrumentarska mizica, konzolna, v dveh nivojih</t>
  </si>
  <si>
    <t>voziček za instrumente, na kolesih z zavorami,  dim. 90x60x85 cm (+-10%), iz nerjavečega jekla, police kot plitko korito, kolesa z zavoro, nosilnost police cca. 40 kg (+-10%) iz nerjaveče pločevine, odporno na kisline..elektroprevodena</t>
  </si>
  <si>
    <t>Inštrumentarska mizica, mobilna hidravlična konzolna</t>
  </si>
  <si>
    <t>mizica instrumentarna, hidravlična, konzolna (mayo, dim: 60x40x80-120 cm +-10%), s snemljivim in vrtljivim pladnjem, iz nerjaveče pločevine, odporno na kisline, elektroprevodna</t>
  </si>
  <si>
    <t>OP stol dvižen z naslonom</t>
  </si>
  <si>
    <t>Ogrodje stola izdelano iz kvalitetnega, nerjavečega materiala, kar omogoča</t>
  </si>
  <si>
    <t>enostavno čiščenje z razkužili. Pet-krako podnožje postavljeno na 5 dvojnih koles iz</t>
  </si>
  <si>
    <t>PU premera med 60-70mm. Kolesa opremljena s centralno zavoro, ki se upravlja z</t>
  </si>
  <si>
    <t>nogo. Nastavitev višine stola je teleskopsko in se upravlja z nogo, nastavitev višine</t>
  </si>
  <si>
    <t>vsaj med 480 – 680mm. Možna nastavitev hrbtišča (pomik gor/dol) vsaj 100mm,</t>
  </si>
  <si>
    <t>podpora lordoze. Sedišče ergonomsko oblikovano, dimenzij 460x420mm, komfortno</t>
  </si>
  <si>
    <t>oblazinjeno debeline vsaj 60mm. Nosilnost 120kg +/-10%.</t>
  </si>
  <si>
    <t>Prevozno vedro iz nerjaveče pločevine za odpadke</t>
  </si>
  <si>
    <t>prevozno vedro, obroč in vedro iz nerjavne pločevine vedro 
kapacitete  15l, višina držala 80 cm, nosilnost 25 kg, (toleranca +/-10%)</t>
  </si>
  <si>
    <t>Stojalo z eno posodo/mobilno</t>
  </si>
  <si>
    <t>stojalo s posodo, mobilno, iz nerjavečega jekla, kapaciteta 
posode vsaj 6l, nosilnost stojala 10kg (toleranca +/-10%)</t>
  </si>
  <si>
    <t>Stopničke, enovišinske</t>
  </si>
  <si>
    <t>OP stopnice, enovišinske 22 cm, nedrseče, elektroprevodna, (toleranca +/-10%)</t>
  </si>
  <si>
    <t>Voziček z vrečo za čiste smeti (op)</t>
  </si>
  <si>
    <t>voziček z vrečo za odpadke, mobilni, iz nerjveče pločevine s platičnim pokrovom, kapacitete vreč  60l, nosilnosti  25 kg (toleranca  +/-10%)</t>
  </si>
  <si>
    <t>Kombiniran voziček z ločevanjem kontaminiranih odpadkov in nečistega perila</t>
  </si>
  <si>
    <t>voziček z vrečo za infektivne odpadke, ogrodje iz nerjavečega jekla,maksimalna nosilnost 25 kg, vedro kapacitete 15 kg, (nosilnost in kapaciteta +/-10%)</t>
  </si>
  <si>
    <t>Grelec tekočin</t>
  </si>
  <si>
    <t>stojalo z električnim grelcem, mobilno, s posodo, iz nerjavečega jekla, temperatura nastavljiva v meji med 35 in 60°C z varnostnim termostatom, temp. vidna na displaju, stojalo nastavljivo v mejah med 1000 in 1300 mm (+/-10%), nosinost  10 kg (+-10%), kapaciteta posode  4-5l</t>
  </si>
  <si>
    <t>4-5 nivojski voziček iz nerjavečegam jekla</t>
  </si>
  <si>
    <t>iz nerjaveče pločevine, s kolesi dimenzije vsaj 125 mm, s potisnim ročajem, velikost   dimenzije 80x50x50 cm</t>
  </si>
  <si>
    <t xml:space="preserve">Grelec krvnih komponent </t>
  </si>
  <si>
    <t>omogoča gretje krvi in plazme v vodni kopeli, nadzor temparature na ekrtanu z izbiro programa glede na komponento</t>
  </si>
  <si>
    <t>Bolniška postelja</t>
  </si>
  <si>
    <t>Tehnične zahteve za konstrukcijo, ležišče postelje</t>
  </si>
  <si>
    <t>Električna bolniška postelja  s štiridelnim ležiščem in tremi nastavljivimi pregibi ležalne ploskve.</t>
  </si>
  <si>
    <t>Postelja ne sme imeti žične ali lesene podlage za posteljne vložke.</t>
  </si>
  <si>
    <t>Dolžina ležišča postelje (vzmetnice)  najmanj 200 cm, in ga je možno podaljšati.</t>
  </si>
  <si>
    <t>Širina ležišča (vzmetnice)  najmanj 84 cm oz. največ 92 cm.</t>
  </si>
  <si>
    <t>Zunanja dimenzija širina postelje maksimalno 105 cm (vključno z posteljnimi ograjicami ter odbojniki).</t>
  </si>
  <si>
    <t xml:space="preserve">Dovoljena delovna obremenitev postelje najmanj 220 kg. </t>
  </si>
  <si>
    <t>Hrbtni del plošče se pri dvigovanju oddaljuje, razmik zmanjša pritisk na ledveni del, kar preprečuje drsenje pacienta pri dvigovanju hrbtne plošče. Avtoregresija.</t>
  </si>
  <si>
    <t>Konstrukcija mora omogočati, da se pri spremembi naklona ležišča (trednelenburg, antitredelenburg in vzglavja), vzglavna ter vznožna stranica ne premikata, da sta fiksni.</t>
  </si>
  <si>
    <t>Tehnične zahteve za posteljne stranice</t>
  </si>
  <si>
    <t>Vzglavna in vznožna stranica morata biti v zgornjem delu na ob straneh  zaobljeni. Stranici morata biti stabilni in iz materiala, ki dopušča dnevne obremenitve. </t>
  </si>
  <si>
    <t>Vznožna stranica mora omogočati namestitev temperaturne table velikosti A3  (mape za bolnikovo dokumentacijo). Max debelina stranice na mestu za temperaturno tablico 3,5 cm.</t>
  </si>
  <si>
    <t xml:space="preserve">Plastificirano polnilo vzglavne in vznožne stranice mora biti gladko brez zarez. </t>
  </si>
  <si>
    <t>Vznožna stranica mora imeti tudi možnost enostavne postavitve v odlagalno polico ali dodatno izvlečno polico,  ki prevzame funkcijo odlagalne police.</t>
  </si>
  <si>
    <t>Stranici morata biti ob sprostitvi mehanizma  enostavno odstranljivi ter trdno fiksirani.</t>
  </si>
  <si>
    <t>Postelja mora imeti odbojnike  na vseh štirih vogalih, ki jo ščitijo pred udarci s sprednje in bočne strani .</t>
  </si>
  <si>
    <t>Tehnične zahteve za kolesa</t>
  </si>
  <si>
    <t>Postelja naj bo opremljena s štirimi kolesi Ø 150 mm.</t>
  </si>
  <si>
    <t xml:space="preserve">Mehanizem koles mora zagotavljati vodljivost postelje, možnost usmerjanja koles v smeri vožnje. </t>
  </si>
  <si>
    <t>Postelja mora imeti centralni zavorni sistemom na vsa štiri kolesa. Sistem blokiranja koles mora biti zanesljiv in lahko dostopen na nožnem delu postelje.</t>
  </si>
  <si>
    <t>Guma na kolesih ne sme puščati sledi na tleh.</t>
  </si>
  <si>
    <t>Tehnične zahteve za posteljne ograjice</t>
  </si>
  <si>
    <t>Štiridelne posteljne  ograjice, ustrezne standardu EN 60601-2-52.</t>
  </si>
  <si>
    <t>Posteljne  ograjice, ki se neodvisno dvigujejo ali spuščajo in jih je možno enostavno spustiti. Spuščati se morajo nadzorovano in enakomerno s pomočjo plinskega cilindra. Ograjice pri spuščanju ne padejo prosto in se ne dotikajo tal.</t>
  </si>
  <si>
    <t>Ograjice pri spuščanju ne smejo bistveno povečati širine postelje. </t>
  </si>
  <si>
    <t>Komande integrirane v vzglavnem delu obeh posteljnih ograjic.  Omogočati morajo manipulacijo z zunanje ter  notranje strani.</t>
  </si>
  <si>
    <t>Posteljne ograjice morajo biti stabilne in iz materiala, ki dopušča dnevne obremenitve.</t>
  </si>
  <si>
    <t>Tehnične zahteve za upravljanje bolniške postelje</t>
  </si>
  <si>
    <t>Električna bolniška postelja.</t>
  </si>
  <si>
    <t xml:space="preserve">Postelja mora imeti baterijo za rezervno napajanje, ki avtomatsko  prevzame električno funkcijo v primeru transporta oz. izpada električnega toka. Polnjenje baterije mora biti avtomatsko, ko je postelja priključena na omrežje, kar je razvidno na komandni plošči. Maksimalno polna baterija  mora zagotavljati upravljanje vseh funkcij namestitve  ter transporta postelje za vsaj 16 ur. </t>
  </si>
  <si>
    <t>Postelja mora omogočati električno nastavitev vsaj naslednjih položajev:
1.  nastavitev višine postelje
2.  nastavitev vzglavnega oz. hrbtnega dela ležišča
3.  nastavitev kolenskega dela,
4.  nastavitev  trendeleburg položaja
5.  nastavitev antitrendeleburg položaja.</t>
  </si>
  <si>
    <t>Namestitev vzglavnega dela, antitrendeleburg ter trendelenburg položaja ležišča v stopinjah.</t>
  </si>
  <si>
    <t>Postelja mora imeti možnost nastavitve v CPR položaj z enim manevrom. Ročici za hitri spust postelje morata biti na obeh straneh postelje.</t>
  </si>
  <si>
    <t>Električne nastavitve se izvajajo s pomočjo komand integriranih v zunanji in notranji strani obeh posteljnih ograjic ter centralne komandne plošče, ki je nameščena  na vznožju  postelje.</t>
  </si>
  <si>
    <t>Postelja mora imeti varnostna stikala za zaklepanje komand.</t>
  </si>
  <si>
    <t>Tehnične zahteve za posteljne dodatke</t>
  </si>
  <si>
    <t>Infuzijsko stojalo je zavito pod kotom. Je iz inox nerjavečega materiala, z možnostjo nastavitve višine ter štirimi nosilci, ki se ne snemajo. Možnost enostavne namestitve infuzijskega stojala na vzglavnem in vznožnem delu postelje.</t>
  </si>
  <si>
    <t>Postelja mora imeti posteljni trapez.  Trak na katerega je nameščen nosilec mora biti iz materialov, ki omogoča mokro čiščenje s sredstvi za higienizacijo in dezinfekcijo.                                   </t>
  </si>
  <si>
    <t>Šinski nosilec za obešanje dodatkov kot. npr. urinska vrečka. Nameščen mora biti na obeh straneh postelje in sicer  približno na sredini  zunanjega dela ogrodja postelje in biti mora enostavno dostopen. </t>
  </si>
  <si>
    <t>Posteljni vložek mora biti enodelen, prilagojen na različne položaje postelje. Posteljni vložek mora biti primeren za mokro čiščenje s sredstvi za higienizacijo in dezinfekcijo. Obvezna prevleka iz tkanine kot ecolastik. Višina posteljnega vložka  min.14 cm.</t>
  </si>
  <si>
    <t>Dodatna oprema bolniške postelje je tudi temperaturna tabla:</t>
  </si>
  <si>
    <t>- format A3</t>
  </si>
  <si>
    <t>- plastificirana na preklop</t>
  </si>
  <si>
    <t>- primerna za razkuževanje</t>
  </si>
  <si>
    <t>- možnost obešanja na posteljo</t>
  </si>
  <si>
    <t>- vprenjalna sponka za dokumente</t>
  </si>
  <si>
    <t>- na sprednji strani s prozornim žepkom za nalepke</t>
  </si>
  <si>
    <t>Tehnične zahteve - ostalo</t>
  </si>
  <si>
    <t>Vsa oprema  mora biti dobavljena hkrati s posteljo.</t>
  </si>
  <si>
    <t>Postelja mora omogočati suho ter mokro čiščenje s sredstvi za higienizacijo in dezinfekcijo.</t>
  </si>
  <si>
    <t>Celotni elektro-sistem  mora biti vodoodporen, stopnja zaščite celotnega elektro sistema je vsaj IPX4.</t>
  </si>
  <si>
    <t>Strukturni in gibljivi deli postelje morajo biti vgrajeni tako, da zagotavljajo 100% varnost in so v skladu z vsemi mednarodnimi standardi in atesti. Ustrezati mora standardu EN 60601-2-52.</t>
  </si>
  <si>
    <t>Sistem za gretje infuzijskega sistema</t>
  </si>
  <si>
    <t>neposredno gretje sistema za infuzijo pri bolniku</t>
  </si>
  <si>
    <t xml:space="preserve">Stojalo za infuzijske tekočine </t>
  </si>
  <si>
    <t xml:space="preserve">na kolesih, iz nerjavečga jekla, omogoča obešanje 4 sistemov. Sistem za dvigovanje in spuščanje na hitro. </t>
  </si>
  <si>
    <t>Anestezijski voziček</t>
  </si>
  <si>
    <t>Dimenzije 600 x 1010 x 560 mm (š x v x g)</t>
  </si>
  <si>
    <t>Predali z vrha: 2 po celotni dolžini višine 72 mm, 8 predalov v dveh stolpih. Po štirje dimenzije 295 x 147 mm.</t>
  </si>
  <si>
    <t>Zgornja dva predala s centralnim zaklepanjem in vložnim razdelilnikom v enem kosu</t>
  </si>
  <si>
    <t>Delovna površina obdana s tristransko galerijo</t>
  </si>
  <si>
    <t>Na desni strani šina s košem na kolensko odpiranje kapacitete 20 L</t>
  </si>
  <si>
    <t>Na levi strani šina z žično košaro iz nerjavečega jekla dimenzije 575 x 280 x 260 mm. Cevni nosilec za nosilec za tri škatle rokavic, ki je nastavljiv po širini. Na šini nosilec za razkužila z dozatorjem.</t>
  </si>
  <si>
    <t>Na hrbtni strani sistem cevnih nosilcev s po višini nastavljivo polico z robom dimenzije 450 x 300 mm, dispenzerjem z dvema vrstama predalčkov. V zgornji vrsti pet manjših predalov, spodaj trije manjši.</t>
  </si>
  <si>
    <t>Voziček iz nerjavečega jekla</t>
  </si>
  <si>
    <t>servirni voziček , z dvema policama iz nerjavečega jekla, in ročico za transport.</t>
  </si>
  <si>
    <t>Baterijska Led luč ta pripravo zdravil</t>
  </si>
  <si>
    <t>Led luč, za namestitev na anestezijski voziček, za pripravo zdravil v temi (mikroskop). Mora biti na baterijo zardi premika vozička znotraj op.</t>
  </si>
  <si>
    <t>ASPIRATOR - vlek 55 l</t>
  </si>
  <si>
    <t>Opis:</t>
  </si>
  <si>
    <t>Močna kirurška sukcijska naprava /aspirator</t>
  </si>
  <si>
    <t>Hitrost pretoka zraka vsaj 55 litrov na minuto ki vedno zagotavlja prost pogled v operacijskem polju.</t>
  </si>
  <si>
    <t>Delovanje skoraj brez hrupa;  nizek šum delovanja ne vpliva na koncentracijo v OP (max 39 dB).</t>
  </si>
  <si>
    <t>Enostavno rokovanje, z neomejeno stopenj prilagodljivosti moči vakuuma.</t>
  </si>
  <si>
    <t>Podpirati mora sisteme posod in vrečk za enkratno uporabo.</t>
  </si>
  <si>
    <t>Zanesljiv:  visoka tehnologija, brez nevarnosti okvare.</t>
  </si>
  <si>
    <t>Priključki morajo biti prilagojeni določeni namembnosti, kar izključuje možnost priklopa napačnih priključkov.</t>
  </si>
  <si>
    <t>Enostavna, hitra in temeljita ponovna obdelava ter čiščenje.</t>
  </si>
  <si>
    <t>Hiter zagon naprave.</t>
  </si>
  <si>
    <t>Naprava mora biti mobilna; vsaj 4 kolesa, vsaj 2 kolesi morata imeti zavore.</t>
  </si>
  <si>
    <t>Naprava certificirana za uporabo v medicinske namene.</t>
  </si>
  <si>
    <t>Tehnične zahteve:</t>
  </si>
  <si>
    <t>Sukcijska kapaciteta: vsaj 55 l/minuto</t>
  </si>
  <si>
    <t>Moč vakuuma: 98 kPA oziroma 980 mbar</t>
  </si>
  <si>
    <t>Razpon kontrle vakuuma: 0 do 980 mbar</t>
  </si>
  <si>
    <t>Način nadzora: kontinuiran</t>
  </si>
  <si>
    <t>Voltaža: 230 V, 50/60 Hz</t>
  </si>
  <si>
    <t>Maksimalne dimenzije aparata (višina x širina x dolžina): 950 x 500 x 400</t>
  </si>
  <si>
    <t>Teža: do 25 kilogramov</t>
  </si>
  <si>
    <t>Maksimalna glasnost med delovanjem: 39 dB(A)</t>
  </si>
  <si>
    <t>Set vključuje:</t>
  </si>
  <si>
    <t>Močna kirurška sukcijska naprava/aspirator z vgrajeno tirnico</t>
  </si>
  <si>
    <t>Varnostna posoda z 250 ml volumna z integiranim antibakterijskim filtrom, varnostno hidrofobno zaporo, ki preprečuje prelivanje in adapterje za različne posege.</t>
  </si>
  <si>
    <t>Dve posodi za večkratno uporabo Medela, volumna 2,5 litra, za uporabo z aspiracijskimi vrečami za enkratno uporabo. Vsebuje vse potrebno za montažo na tirnico.</t>
  </si>
  <si>
    <t>KIRURŠKI NOŽ 300W</t>
  </si>
  <si>
    <t>VISOKOFREKVENČNA ELEKTROKIRURŠKA ENOTA</t>
  </si>
  <si>
    <t>Univerzalen aparat za rezanje in koagulacijo pri klasičnih in endoskopskih posegih</t>
  </si>
  <si>
    <t>Minimalne zahteve:</t>
  </si>
  <si>
    <t xml:space="preserve">Naprava mora imeti vsaj 9 inčen barvni zaslon na dotik, ki omogoča preprosto uporabo. Zaslon mora biti zaščiten z varnostnim steklom. </t>
  </si>
  <si>
    <t>Zaslon se zaradi varnostih razlogov samodejno zaklene. Uporabnik lahko nastavitev preprosto uredi/odklene.</t>
  </si>
  <si>
    <t>Imeti mora priklop za vsaj: 1 unipolarno in 1 bipolarno napravo; 1 nevtralna elektroda; 2 nožni stopalki.</t>
  </si>
  <si>
    <t>Naprava mora imeti možnost istočasnega priključitve dveh instrumentov za operacije. 
Možna mora biti hkratna uporaba dveh instrumentov (1 unipolaren, 1 bipolaren) ter dveh stopalk.</t>
  </si>
  <si>
    <t>Omogočati mora, da uporabnik shrani vsaj 300 procedur; shrani se ime in parametri procedure.</t>
  </si>
  <si>
    <t>Vsaj 20 prednastavljenih procedur.</t>
  </si>
  <si>
    <t>USB - servisni port, ki omogoča posodobitve ter nadgradnje programske opreme in dodatne funkcionalnosti.</t>
  </si>
  <si>
    <t>CF vtičnica za priklop; za največjo varnost pacientov in uporabnika.</t>
  </si>
  <si>
    <t>Stalna kontrola kontaktne površine nevtralne elektrode med unipolarno uporabo.</t>
  </si>
  <si>
    <t>Možnost zamenjave aktivne vtičnice z ohranitivijo sterlinosti (s stopalko).</t>
  </si>
  <si>
    <t>Možnost spremembe načina dela in nastavitev z ohranitivijo sterilnosti (s stopalko).</t>
  </si>
  <si>
    <t>Aktivacija naprave mogoča preko stopalke ali ročnika z integriranimi tipkami.</t>
  </si>
  <si>
    <t>Samotestiranje vseh relevantnih parametrov in funkcionalnosti za maksimalno varnost pacienta in uporabnika.</t>
  </si>
  <si>
    <t>Napajanje: 220-240 V, 50/60 Hz</t>
  </si>
  <si>
    <t>Dimenzije (š,v,g) (max): 447x177x457 mm</t>
  </si>
  <si>
    <t>Maksimalna poraba energije: 1150Va/ 700 W</t>
  </si>
  <si>
    <t>Maksimalna teža naprave: 12,5 kg</t>
  </si>
  <si>
    <t>Tip: IEC 60601-1, CE acc. to MDD.</t>
  </si>
  <si>
    <t xml:space="preserve">Razred zaščite:  I/CF, medical device of class IIb. </t>
  </si>
  <si>
    <t>Dodatne zahtevane lastnosti:</t>
  </si>
  <si>
    <t>Implementirane varnostne kontrole voltaže in loka.</t>
  </si>
  <si>
    <t>Artro VAP način delovanja</t>
  </si>
  <si>
    <t>Resekcijski C- rez (C-Cut) in suhi rez (Dry Cut) - intermitentni programi za rezanje-koagulacijo</t>
  </si>
  <si>
    <t>Vsaj 14 unipolarnih programov za rezanje: Standard, Micro, Suhi (Dry), Resekcijski C-Cut, Argon, Resekcija, SupraLoop, Laparoskopija, Gastro zanke (Gastro Loop počasen, Gastro Loop srednji, Gastro Loop hiter), Gastro nož (Gastro Knife počasen, Gastro Knife srednji, Gastro Knife hiter).</t>
  </si>
  <si>
    <t>Vsaj 11 unipolarnih koagulacijskih programov:  
Srednje (Moderate), Prisiljena koagulacija, Prisiljena mešana (Forced mixed), Prisiljeno rezanje (Forced cutting), Sprej (Spray), Argon odrpta, Argon Flex, Argon Flex Pulse, Resekcija, GastroCUT koagulacija, Laparoskopija.</t>
  </si>
  <si>
    <t>Vsaj 3 bipolarni programi za rezanje: 
Standard, Artro VAP rezanje, Bipolarni rez s škarjami.</t>
  </si>
  <si>
    <t>Vsaj 8 bipolarnih koagulacijskih programov: 
Prijemalke Standard, Prijemalke Standard AUTO, Prijemalke Mikro, Prijemalke prisiljeno (Forceps Forced), Artro VAP koagulacija, Bipolarne škarje - koagulacija, Laparoskopija, RoBi.</t>
  </si>
  <si>
    <t>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t>
  </si>
  <si>
    <t>Unipolarni generator, ki omogoča vsaj 400 vatov visokofrekvenčne napetosti</t>
  </si>
  <si>
    <t>Omogočati mora natančno nastavitev moči, v razmakih po 1 vat.</t>
  </si>
  <si>
    <t>Vsaj 9 nastavitev efektov hemostaze pri unipolarnem delovanju.</t>
  </si>
  <si>
    <t>Bipolarni generator, ki omogoča vsaj 200 vatov visokofrekvenčne napetosti</t>
  </si>
  <si>
    <t>Bipolarna funkcija avtomatskega zagona.</t>
  </si>
  <si>
    <t>Komplet mora vsebovati:</t>
  </si>
  <si>
    <t>HF elektrokirurška naprava</t>
  </si>
  <si>
    <t>Napajalni kabel</t>
  </si>
  <si>
    <t>Trinožna stopaika za monopolarno in bipolarno delo</t>
  </si>
  <si>
    <t>Kabel za nevtralno elektrodo</t>
  </si>
  <si>
    <t>Nevtralna elektroda za enkrato uporabo (150 kom)</t>
  </si>
  <si>
    <t>Mono kabel z ročnikom; 3 kos</t>
  </si>
  <si>
    <t>Bipolarni kabel; 3 kos</t>
  </si>
  <si>
    <t>Set nastavkov za odprto kirurgijo</t>
  </si>
  <si>
    <t>Elektro kirurški radiofrekvenčni generator, z radiofrekvenčnim kirurškim nožem</t>
  </si>
  <si>
    <t>Kirurški generator:</t>
  </si>
  <si>
    <t>Nastavitve moči od 20 do 220 vatov (W)</t>
  </si>
  <si>
    <t>Zaslon na dotik, vključno z uravnavanjem glasnosti</t>
  </si>
  <si>
    <t>Vsaj štiri nastavitve pomnilnika za uporabniške nastavitve</t>
  </si>
  <si>
    <t>Priključek za radiofrekvenčni kirurški nož ki:</t>
  </si>
  <si>
    <t>o   uporablja zelo kratke visokofrekvenčne impulze RF energije za indukcijo plazma elektrike vzdolž zunanjega roba zelo tanke, 99,5% izolirane elektrode.</t>
  </si>
  <si>
    <t>o   porabi manj celotne energije in deluje pri  nižjih temperaturah (40-170 °).</t>
  </si>
  <si>
    <t>o   pomaga zmanjšati termično poškodbo tkiva in pomaga povečati učinkovitost.</t>
  </si>
  <si>
    <t>o   pri vstavljanju notranjih elektrostimulatorjev zagotavlja večjo varnost in učinkovitost.</t>
  </si>
  <si>
    <t>Priključek za povratno elektrodo za pacienta</t>
  </si>
  <si>
    <t>Priključek za radiofrekvenčni koagulator</t>
  </si>
  <si>
    <t>Hiter zagon z osnovnimi nastavitvami</t>
  </si>
  <si>
    <t>Istočasno dovajanje RF energije in fiziološke raztopine</t>
  </si>
  <si>
    <t>Samodejne nastavitve pretoka fiziološke raztopine glede na nastavitev moči</t>
  </si>
  <si>
    <t>Intraoperativni ultrazvok za uporabo v nevrokirurgiji</t>
  </si>
  <si>
    <t>Naprava mora vsebovati:</t>
  </si>
  <si>
    <t>Visokozmogljiva mobilna digitalna ultrazvočna naprava za uporabo v nevrokirurgiji</t>
  </si>
  <si>
    <t>Celoten aparat mora biti pomičen (za enostavno premikanje med operacijskimi dvoranami), na vrtljivih kolesih z vgrajeno zavoro</t>
  </si>
  <si>
    <t>4 aktivne priključke za ultrazvočno sondo</t>
  </si>
  <si>
    <t>Zaslon in slika
- Vsaj 19 palčni barvni LCD zaslon z nastavljivo višino, nagibom in rotacijo
- Pokončen zaslon širine  35 cm na fleksibilni ročici z možnostjo nagiba oz. preklopa (za lažje shranjevanje in transport)
- Resolucija UZ slike 1024x1280 točk
- Oznake na sliki: punkcijske linije
- Možnost osebnih nastavitev za različne uporabnike
- Samodejna optimizacija slike brez pritiska na gumb za osvetlitev in ostrenje.
- Možnosti prikaza:
      - črno bela slika
      - B način
      - M način
      - barvni prikaz hitrosti toka (barvni Doppler) in spektralni prikaz hitrosti
      - Trapezoidni prikaz
      - Harmonski prikaz.
      - Trojni ( Triplex ) prikaz
- Programska oprema za sestavljeni UZ prikaz
- Programska oprema za redukcijo šuma v UZ sliki, brez izgube koristnih informacij
- Zrcalna preslikava slike v 2 oseh (gor/dol, levo/desno)
- Prikaz dveh različnih načinov pregledovanja (npr. barvni Doppler poleg osnovnega načina) istočasno na dveh ločenih oknih na zaslonu
- Povečevanje delov zamrznjene slike ob majhni izgubi kvalitete
- Post-procesiranje zajetih slik ( prilagoditev sive in barvne skale, znižanje šuma, povečava)
- Pregledovanje 2D slik v »sivi skali" v realnem času
- Zajem 2D zamrznjenih slik in 2D video posnetkov</t>
  </si>
  <si>
    <t>Tipkovnica
- Specifične tipke za aplikacije
- Bližnjice za funkcije
- Funkcionalno grupirane tipke
- 8 TGC drsnikov
- Osvetlitev ozadja tipk
- Vodotesna tipkovnica za čiščenje in brisanje z dezinfekcijskimi sredstvi</t>
  </si>
  <si>
    <t>Sonda za uporabo v nevrokirurgiji na mestu kraniotomije, kompaktna, kontaktna površina 25-30 mm x 5-8 mm, sonda mora omogočati sterilizacijo, frekvenčni razpon 5-13 MHz, z gumbom za vklop, zamrznitev in zajem slike na sondi, z možnostjo namestitve vodila za punkcije oz. vodenja igel na sondi</t>
  </si>
  <si>
    <t>Sonda za uporabo v nevrokirurgiji v vrtini (burr hole), kontaktna površina premera do vključno 14 mm, sonda mora omogočati sterilizacijo, frekvenčni razpon 5-11 MHz, z gumbom za vklop, zamrznitev in zajem slike na sondi, z možnostjo namestitve vodila za punkcije oz. vodenja igel na sondi</t>
  </si>
  <si>
    <t>Sondi morata omogočati varen direkten stik z duro in možgani</t>
  </si>
  <si>
    <t xml:space="preserve">Možnost nastavka za enkratno uporabo za uvajanje katetra ali biopsijske igle </t>
  </si>
  <si>
    <t>Povezava z nevronavigacijo preko podatkovnega kabla</t>
  </si>
  <si>
    <t>Digitalna integracija z nevronavigacijo za prenos 3D ultrazvočnih podatkov</t>
  </si>
  <si>
    <t>Prenos podatkov v realnem času o globini in Gain-u v nevronavigacijo</t>
  </si>
  <si>
    <t>DICOM podpora/licenca</t>
  </si>
  <si>
    <t>Shranjevanje in primerjava slik (shranjenih in žive) med sabo med posegom</t>
  </si>
  <si>
    <t>Privzete nastavitve za pogoste nevrokirurške ultrazvočne nastavitve</t>
  </si>
  <si>
    <t>Hrup: pod 45 dB</t>
  </si>
  <si>
    <t>Možnost digitalnega izvoza in prenosa slik v formatu DICOM med ultrazvočno napravo in  PC računalnikom (DICOM licenca).</t>
  </si>
  <si>
    <t>Vgrajeno brezžično (Wi-Fi) povezovanje</t>
  </si>
  <si>
    <t>Vsaj 3x USB 2.0 in 3x USB 3.0 priključki</t>
  </si>
  <si>
    <t>Shranjevanje podatkov
- Shranjevanje slik in video posnetkov.
- Disk za shranjevanje podatkov ultrazvočne naprave, kapacitete vsaj 500 GB  z možnostjo povečanja kapacitete s priključitvijo zunanjega diska
- Možnost tiskanja na digitalni ČB ali barvni tiskalnik
- Možnost shranjevanja na USB pomnilnik
- Brskalnik za pregledovanje posnetkov
- Shranjevanje 2D slik
- Shranjevanje komentarjev, podatkov o bolniku in preiskavi</t>
  </si>
  <si>
    <t>Anestezijski aparat mobilni (prevozni)</t>
  </si>
  <si>
    <t>Anestezijski aparat za inhalacijsko anestezijo odraslih, otrok in novorojenčkov z uporabo samodejne in ročne ventilacije ter spontanega dihanja.</t>
  </si>
  <si>
    <t>Aparat mora imeti oziroma omogočati:</t>
  </si>
  <si>
    <t>barvni zaslon, občutljiv na dotik, velikosti najmanj 15";</t>
  </si>
  <si>
    <t>delovanje aparata na vgrajene baterije vsaj 90 minut (monitoring in ventilacija ventilacija);</t>
  </si>
  <si>
    <t>vgrajena nastavljiva osvetlitev delovne površine;</t>
  </si>
  <si>
    <t>mora imeti vsaj en globok predal in delovno mizico</t>
  </si>
  <si>
    <t>mora imeti priključke in priložene cevi, ki ustrezajo priključkom v SB Celje za kisik, zrak, oksidul in odsesavanje plinov</t>
  </si>
  <si>
    <t>Aparat mora biti opremljen s štirimi antistatičnimi kolesi. Vsaj na sprednjih kolesih morajo biti zavore.</t>
  </si>
  <si>
    <t>elektronski mešalnik plinov;</t>
  </si>
  <si>
    <t>pretok svežega plina do najmanj 15 l/min;</t>
  </si>
  <si>
    <t>elektronsko krmiljen in nadzorovan anestezijski ventilator z dihalnim volumnom do najmanj 1500 ml;</t>
  </si>
  <si>
    <t>Maksimalen tlak v vdihu do najmanj 80 cmH2O</t>
  </si>
  <si>
    <t>tlačna podpora nad PEEP do najmanj 30 cm H2O;</t>
  </si>
  <si>
    <t>nastavljiv sprožilnik (triger) vsaj od 0,3 do 10 l/ min;</t>
  </si>
  <si>
    <t>frekvenca ventilacije do najmanj 100 vdihov/ min;</t>
  </si>
  <si>
    <t>razmerje I:E vsaj od 1:4 do 4:1</t>
  </si>
  <si>
    <t>največji vdihni pretok do najmanj 120 l/ min;</t>
  </si>
  <si>
    <t>PEEP nastavljiv od 0 do 30 mbar v korakih po 1</t>
  </si>
  <si>
    <t>podpira naj tlačno in volumsko kontrolirano predihavanje z možnostjo sinhronizacije. Podpira naj tlačno podporo (PS) z varnostno ventilacijo apneje. Zaželjena je funkcija zagotovljenega volumna (volume target, volume guarantee ali podobno)</t>
  </si>
  <si>
    <t>pacientov del dihalnega kroga mora biti ogrevan</t>
  </si>
  <si>
    <t>omogoča naj izpiranje sistema s čistim kisikom (O2 flush) s pretokom vsaj 35 l/min</t>
  </si>
  <si>
    <t>pri samotestiranju mora samodejno preveriti resnično prisotnost kisika (real gas O2 test);</t>
  </si>
  <si>
    <t xml:space="preserve"> ventilator za svoje delovanje ne sme uporabljati medicinskih plinov;</t>
  </si>
  <si>
    <t>slovenska programska oprema in navodila za uporabo;</t>
  </si>
  <si>
    <t>samodejni preklop na kontrolirano ventilacijo z nastavljivo frekvenco ob zastoju spontanega dihanja;</t>
  </si>
  <si>
    <t>posoda za CO2 absorber za enkratno uporabo;</t>
  </si>
  <si>
    <t>prikaz inspiracijske in ekspiracijske koncentracije kisika, ogljikovega dioksida, dušikovega oksidula in hlapnega anestetika s samodejnim prepoznavanjem anestetika (izofluran, sevofluran, desfluran)</t>
  </si>
  <si>
    <t>Merjenje in prikaz vsaj naslednjih parametrov:</t>
  </si>
  <si>
    <t>minutni volumen (MV) in dihalni volumen (VT);</t>
  </si>
  <si>
    <t>hitrost respiracije (RR);</t>
  </si>
  <si>
    <t>maksimalni inspiracijski tlak (PIP), plato-tlak (Pplat), povprečni tlak dihalnih poti (Pmean), PEEP, podajnost- komplianca (C);</t>
  </si>
  <si>
    <t>sočasno prikazovanje vsaj treh krivulj: koncentracij v realnem času za CO₂/O₂/anestetik,
tlaka dihalnih poti ter pretokov vdiha in izdiha;</t>
  </si>
  <si>
    <t>prikaz zank tlak-volumen, pretok-volumen</t>
  </si>
  <si>
    <t>pretočne merilce za O₂, ZRAK in N₂O;</t>
  </si>
  <si>
    <t>prikazovalnik oskrbe s plini (centralni plinski sistem in jeklenka kisika);</t>
  </si>
  <si>
    <t>porabo plinov in hlapnega anestetika;</t>
  </si>
  <si>
    <t>odmerjanje O₂ in anestetikov med ventilacijo MAN/SPON, tudi če je naprava izklopljena;</t>
  </si>
  <si>
    <t>podatkovne vmesnike RS 232, 1x USB;</t>
  </si>
  <si>
    <t>možnost menjave absorberja med delovanjem;</t>
  </si>
  <si>
    <t>podatek o minimalni anestetični koncentraciji (MAC) in večkratnika MAC (xMAC);</t>
  </si>
  <si>
    <t>natični priključek za hlapilnik;</t>
  </si>
  <si>
    <t>EVAKUATOR DIMA</t>
  </si>
  <si>
    <t>1. prenosljiva enota</t>
  </si>
  <si>
    <t xml:space="preserve">2. maksimalna teža vključno s filtrom  12,9 kg 3. ULPA (Ultra low particle air ) filter z  99.9995% učinkovitostjo filtracije najmanjših (0,12m) delcev, ki so v kirurškem dimu. </t>
  </si>
  <si>
    <t>4. sistem preprečuje kontaminacijo generatorja.</t>
  </si>
  <si>
    <t>3. odstranjevanje dima pri klasičnih in endoskopskih posegih.</t>
  </si>
  <si>
    <t xml:space="preserve">Daj pod </t>
  </si>
  <si>
    <t>5. odsesavanje dima čim bližje izvoru, skozi odprtino v ročniku.</t>
  </si>
  <si>
    <t xml:space="preserve">6. ročnik z odprtino za odsesavanje dima in kirurški električni nož/ročnik v isti osi </t>
  </si>
  <si>
    <t xml:space="preserve">7. aktivacija ročno, preko stopalke in preko sistema  za avtomatski vklop in izklop odsesavanja pri pričetku oz. koncu uporabe električnega noža </t>
  </si>
  <si>
    <t>8. sečstopenjska nastavljiva moč odsesavanja, vsaj tri stopnje jakosti.</t>
  </si>
  <si>
    <t xml:space="preserve">9. aparat ima lahko vertikalno ali horizontalno postavitev </t>
  </si>
  <si>
    <t xml:space="preserve">10. indikator za prikaz izrabljenosti filtra </t>
  </si>
  <si>
    <t>OBR. 4/1-3 - Obrazec podrobni ponudbeni predracun</t>
  </si>
  <si>
    <t>7./</t>
  </si>
  <si>
    <t>Mreža z nevrokirurškimi mikro inštrumenti, srednje velikosti, kranialna</t>
  </si>
  <si>
    <t>Inštrumenti morajo zagotavljati korizijsko odpornost po DIN EN ISO 13402. Ponujeni inštrumenti lahko odstopajo po dolžini v +/- 3%, oblika, koti in razmejitev dimenzij pa mora biti enaka kot pri</t>
  </si>
  <si>
    <t>Škarje, mikro,vzmetne, bajonetne, delovna dolžina 100 mm, celotna dolžina 225 mm</t>
  </si>
  <si>
    <t>Ploščato bajonetno držalo s tremi luknjami, za boljši oprijem</t>
  </si>
  <si>
    <t>Škarje, mikro, vzmetne, eno rezilo z bunkico, pod kotom 45 st., dolžina 165 mm</t>
  </si>
  <si>
    <t>Okroglo držalo, ki mora biti profilirano.</t>
  </si>
  <si>
    <t>Pinceta, tumorska, bajonetna, ravna z okroglim prijemališčem premera 3,5 mm, delovna dolžina 90 mm, celotna dolžina 210 mm</t>
  </si>
  <si>
    <t>Pinceta mora biti prevlečena v črn mat sloj, ki ne povzroča refleksij, okroglo prijemališče mora biti nazobčano, ročaj je okrogel z reliefom žogice za golf.</t>
  </si>
  <si>
    <t>Pinceta, tumorska, bajonetna, ravni vrh, delovna dolžina 90 mm, celotna dolžina 210 mm</t>
  </si>
  <si>
    <t>Pinceta mora biti prevlečena v črn mat sloj, ki ne povzroča refleksij, delovna površina/vrh mora biti prevlečena z diamantnim prahom, ročaj je okrogel z reliefom žogice za golf.</t>
  </si>
  <si>
    <t>Škarje, mikro, bajonetne, vzmetne, krive, tope, delovna dolžina 90 mm, celotna dolžina 220 mm</t>
  </si>
  <si>
    <t>Škarje morajo biti prevlečene v črn mat sloj, ki ne povzroča refleksij, rezilo mora biti nazobčano, ročaj je okrogel z reliefom žogice za golf.</t>
  </si>
  <si>
    <t>Škarje, mikro, bajonetne, vzmetne, ravne, tope, delovna dolžina 90 mm, celotna dolžina 220 mm</t>
  </si>
  <si>
    <t>Škarje, mikro, bajonetne, vzmetne, ravne, ostre, delovna dolžina 90 mm, celotna dolžina 220 mm</t>
  </si>
  <si>
    <t>Nož, mikro, tumorski, modularen, rezilo pod kotom 45 st., premer rezila 3,0 mm, celotna dolžina 200 mm</t>
  </si>
  <si>
    <t>Nož mora biti prevlečen v črn mat sloj, ki ne povzroča refleksij, nož je modularen, kar pomeni, da je brez držala.</t>
  </si>
  <si>
    <t>Disektor, mikro, kriv, širina 3,0 mm, celotna dolžina 200 mm</t>
  </si>
  <si>
    <t>Disektor mora biti prevlečen v črn mat sloj, ki ne povzroča refleksij. Disektor je modularen, kar pomeni, da je brez držala.</t>
  </si>
  <si>
    <t>Disektor, mikro, kriv, širina 2,0 mm, celotna dolžina 200 mm</t>
  </si>
  <si>
    <t>Ročaj, modularen, raven, za vpetje disektorjev in nožev, širina 8,0 mm, dolžina100 mm</t>
  </si>
  <si>
    <t>Ročaj mora biti prevlečen v črn mat sloj, ki ne povzroča refleksij, omogočati mora brezstopenjsko vpetje nožev in disektorjev v razponu od 60 do 160 mm. Ročaj mora biti okrogel z reliefom žogice za golf.</t>
  </si>
  <si>
    <t>Ročaj, modularen, bajoneten, za vpetje disektorjev in nožev, širina 8,0 mm, dolžina100 mm</t>
  </si>
  <si>
    <t>Vložek, silikonski, za fiksacijo inštrumentov, 240 X 40 mm</t>
  </si>
  <si>
    <t>Vložek mora imeti 20 prostorov za fiksacijo. Silikonske resice morajo biti v višino različno profilirane.</t>
  </si>
  <si>
    <t>Vložek, silikonski, za fiksacijo inštrumentov, 120 X 40 mm</t>
  </si>
  <si>
    <t>Vložek mora imeti 10 prostorov za fiksacijo.Silikonske resice morajo biti v višino različno profilirane.</t>
  </si>
  <si>
    <t>Vložek, silikonski, za fiksacijo inštrumentov, 120 X 21 mm</t>
  </si>
  <si>
    <t>Silikonsko držalo, premer 7,5 mm, vključno s pritrdiščem</t>
  </si>
  <si>
    <t>Silikosko držalo mora biti v obodu različno profilirano.</t>
  </si>
  <si>
    <t>Set vijakov in matic za pričvrstitev silikonskih vložkov na mrežo</t>
  </si>
  <si>
    <t>Matice morajo biti samozaklepne.</t>
  </si>
  <si>
    <t>Mreža, perforirana, 1/1 dolga, zunanje mere 540 X 253 X 56 mm</t>
  </si>
  <si>
    <t>Velikost perforacij znaša 4,0 mm. Mreže morajo imeti nogice.</t>
  </si>
  <si>
    <t>Dno, sterilizacijskega kontejnerja, 1/1, iz aluminija, zunanje mere 592 X 274 X 90 mm</t>
  </si>
  <si>
    <t>Dno kontejnerja, standardne velikosti (1/1) ter višine 90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</si>
  <si>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Pokrov, 1/1, srebrne barve, zunaje mere 588 x 281 X 36 mm</t>
  </si>
  <si>
    <t>Oznake vsebine kontejnerja, modre barve</t>
  </si>
  <si>
    <t>Možnost oznak v slovenskem jeziku</t>
  </si>
  <si>
    <t>Oznake vsebine kontejnerja, rdeče barve</t>
  </si>
  <si>
    <t>Mreža z nevrokirurškimi mikro inštrumenti, dolge velikosti, kranialno-spinalna</t>
  </si>
  <si>
    <t>Šivalnik, mikro, bajoneten, vzmeten, z zklepom delovna dolžina 120 mm, celotna dolžina 250 mm</t>
  </si>
  <si>
    <t>Šivalnik mora biti prevlečen s črnim mat slojem, ki ne povzroče refleksij. Šivalnik ima fino čeljust, ki je namenjena šivalnem materialu 7/0 ali manj.</t>
  </si>
  <si>
    <t>Škarje, mikro, bajonetne, vzmetne, krive, ostre, delovna dolžina 120 mm, celotna dolžina 250 mm</t>
  </si>
  <si>
    <t>Škarje, mikro, bajonetne, vzmetne, ravne, ostre, delovna dolžina 120 mm, celotna dolžina 250 mm</t>
  </si>
  <si>
    <t>Škarje, mikro, bajonetne, vzmetne, krive, tope, delovna dolžina 120 mm, celotna dolžina 250 mm</t>
  </si>
  <si>
    <t>Škarje, mikro, bajonetne, vzmetne, ravne, tope, delovna dolžina 120 mm, celotna dolžina 250 mm</t>
  </si>
  <si>
    <t>Pinceta, tumorska, bajonetna, ravna z okroglim prijemališčem premera 2,5 mm, delovna dolžina 90 mm, celotna dolžina 210 mm</t>
  </si>
  <si>
    <t>Na vsaki strani bajonetnega držala se nahajajo po tri luknje, ki služijo za boljšo stabilnost med uporabo.</t>
  </si>
  <si>
    <t>Disektor, mikro, kriv, širina 1,0 mm, celotna dolžina 200 mm</t>
  </si>
  <si>
    <t>Sonda, mikro, z bunkico, vrh pod kotom 90 st.,dolžina 200 mm</t>
  </si>
  <si>
    <t>Sonda mora biti prevlečena v črn mat sloj, ki ne povzroča refleksij. Sonda je modularna, kar pomeni, da je brez držala.</t>
  </si>
  <si>
    <t>Sonda, mikro, z bunkico, vrh pod kotom 45 st.,dolžina 200 mm</t>
  </si>
  <si>
    <t>Nož, mikro, tumorski, modularen, rezilo pod kotom 45 st., premer rezila 1,5 mm, celotna dolžina 200 mm</t>
  </si>
  <si>
    <t>Kanila, sukcijska, premer 3 Fr, upogljiva, delovna dolžina 165 mm, celotna dolžina230 mm</t>
  </si>
  <si>
    <t>Konična izvedba, ki preprečuje zamašitev. Regulator sukcije v obliki solze.</t>
  </si>
  <si>
    <t>Kanila, sukcijska, premer 5 Fr, upogljiva, delovna dolžina 165 mm, celotna dolžina230 mm</t>
  </si>
  <si>
    <t>Vložek mora imeti 7 prostorov za fiksacijo. Silikonske resice morajo biti v višino različno profilirane.</t>
  </si>
  <si>
    <t>Seti diamantnih nožev, mikrokirurški</t>
  </si>
  <si>
    <t>Nož, diamantni, okroglo rezilo, 205 mm</t>
  </si>
  <si>
    <t>Ročaj iz titana, barvno kodiran tip rezila, mehanizem za uvlek in izvlek rezila (varnostni)</t>
  </si>
  <si>
    <t>Nož, diamantni, retro rezilo 60 stopinj, 205 mm</t>
  </si>
  <si>
    <t>Mreža, perforirana, s pokrovom, zunanje mere 236 X 72 X 27 mm</t>
  </si>
  <si>
    <t>Velikost perforacij znaša 4,0 mm.</t>
  </si>
  <si>
    <t>Kirurški set za kraniotomijo, razširjen</t>
  </si>
  <si>
    <t>Inštrumenti morajo zagotavljati korizijsko odpornost po DIN EN ISO 13402. Ponujeni inštrumenti lahko odstopajo po dolžini v +/- 3%, oblika, koti in razmejitev dimenzij pa mora biti enaka kot pri instrumentu, ki je naveden v opisu artikla.</t>
  </si>
  <si>
    <t>Prijemalka za vatirance, Maier, z zaklepom, kriva, 265 mm</t>
  </si>
  <si>
    <t>Držalo za skalpel, No.: 4, 135 mm</t>
  </si>
  <si>
    <t>Držalo za skalpel, No.: 3, 125 mm</t>
  </si>
  <si>
    <t>Pinceta, kirurška, standard, ravna, 1x2 zoba, 160 mm</t>
  </si>
  <si>
    <t>Pinceta, kirurška, medium, ravna, 1x2 zoba, 160 mm</t>
  </si>
  <si>
    <t>Pinceta, kirurška, Adson, ravna, fina, 1x2 zoba, 150 mm</t>
  </si>
  <si>
    <t>Pinceta ima na obeh krakih držala po eno okroglo odprtino, ki služi za boljši oprijem</t>
  </si>
  <si>
    <t>Pinceta, anatomska, ravna, medium, 180 mm</t>
  </si>
  <si>
    <t>Škarje, kirurške, Deaver, topo/ostre, s ploskim zaklepom, ravne, 145 mm</t>
  </si>
  <si>
    <t>Škarje s ploskim zaklepom so zasnovane za natančnost in nadzor med občutljivimi posegi v mikrokirurgiji</t>
  </si>
  <si>
    <t>Škarje, preparirne, Baby-Metzenbaum, s karbidno trdino, krive, 145 mm</t>
  </si>
  <si>
    <t>Vložki s karbidno trdino na škarjah morajo biti vakuumsko varjeni</t>
  </si>
  <si>
    <t>Škarje, preparirne, Lexer,ozke, s karbidno trdino, krive, 165 mm</t>
  </si>
  <si>
    <t>Škarje, s karbidno trdino, z nazobčanim rezilom, za šivalni material, 180 mm</t>
  </si>
  <si>
    <t>Retraktor, Volkmann, poloster, 4 zob, 220 mm</t>
  </si>
  <si>
    <t>Velikost zob 8,5 x 19 mm</t>
  </si>
  <si>
    <t xml:space="preserve">Samodržec, Mollison, oster, 2 x 4 zob 155 mm </t>
  </si>
  <si>
    <t xml:space="preserve">Samodržec, Weitlaner, oster, 3 x 4 zob, 130 mm </t>
  </si>
  <si>
    <t>Razpatorij, Langenbeck, 190 mm</t>
  </si>
  <si>
    <t>Širina konice 17 mm</t>
  </si>
  <si>
    <t>Prijemalka, hemostatska, Halsted-Mosquito, kriva, fina, 125 mm</t>
  </si>
  <si>
    <t>Prijemalka mora imeti med čeljustjo in sklepom vidno oblikovano olivo</t>
  </si>
  <si>
    <t>Kljuka, vzmetna,Yasargil, velika, z buldog prijemalko</t>
  </si>
  <si>
    <t>Buldog služi za pritrjevanje na pokrivala</t>
  </si>
  <si>
    <t>Prijemalka, z zaklepom, za papirna pokrivala, 140 mm</t>
  </si>
  <si>
    <t>Razpatorij,Williger, rahlo kriv, 160 mm</t>
  </si>
  <si>
    <t>Širina konice 6,0 mm</t>
  </si>
  <si>
    <t>Razpatorij, Freer, kriv, ostro/top, 185 mm</t>
  </si>
  <si>
    <t>Kljukica, Adson, nevro, konica L, topa, 190 mm</t>
  </si>
  <si>
    <t>Prijemalka, hemostatska, Leriche, ravna,150 mm</t>
  </si>
  <si>
    <t>Spatula, možganska, velikost S, fleksibilna, 8 x 4 mm, 200 mm</t>
  </si>
  <si>
    <t>Spatula je prevlećena s črno leguro, ki zmanjšuje odboj svetlobe. Konična oblika, površina je gladka, atravmatski robovi.</t>
  </si>
  <si>
    <t>Spatula, možganska, velikost M, fleksibilna, 13 x 6 mm, 200 mm</t>
  </si>
  <si>
    <t>Spatula, možganska, velikost L, fleksibilna, 17 x 9 mm, 200 mm</t>
  </si>
  <si>
    <t>Klešče za odstranjevanje ScalpFix sponk, 150 mm</t>
  </si>
  <si>
    <t>Aplikator za ScalpFix sponke</t>
  </si>
  <si>
    <t>Aplikator iz aluminija in za večkratno uporabo</t>
  </si>
  <si>
    <t>Kerrison, standardna nogica, konica 130 st. navzgor, širina 3,0 mm, odpiranje čeljusti 10,0 mm, dolžina 200 mm</t>
  </si>
  <si>
    <t>Kerrison je prevlečen s črno mat leguro. Morajo biti delno razstavljivi(razstavljeni ostanejov enem kosu). Učinkovit ejektor kosti.</t>
  </si>
  <si>
    <t>Ronžer, kostni, Luer, SQ izvedba, rahlo kriv, 180 mm</t>
  </si>
  <si>
    <t>Velikost ustja 3,80 x 17,0 mm</t>
  </si>
  <si>
    <t>Kanila, sukcijska, premer 6 Fr, upogljiva, delovna dolžina 115 mm, celotna dolžina 180 mm</t>
  </si>
  <si>
    <t>Kanila, sukcijska, premer 8 Fr, upogljiva, delovna dolžina 115 mm, celotna dolžina 180 mm</t>
  </si>
  <si>
    <t>Kanila, sukcijska, premer 10 Fr, upogljiva, delovna dolžina 115 mm, celotna dolžina 180 mm</t>
  </si>
  <si>
    <t>Kanila, sukcijska, premer 6 Fr, upogljiva, delovna dolžina 165 mm, celotna dolžina 230 mm</t>
  </si>
  <si>
    <t>Kanila, sukcijska, premer 8 Fr, upogljiva, delovna dolžina 165 mm, celotna dolžina 230 mm</t>
  </si>
  <si>
    <t>Ledvička, 250 mm</t>
  </si>
  <si>
    <t>Patena, 0,4 l, velikost zgoraj X spodaj X višina 110 X 72 X 56 mm</t>
  </si>
  <si>
    <t>Patena,1,0 l, velikost zgoraj X spodaj X višina 151 X 100 X 73 mm</t>
  </si>
  <si>
    <t>Šivalnik, De Bakey, s karbidno trdino, raster 0,4, 180 mm</t>
  </si>
  <si>
    <t>Vložki s karbidno trdino na šivalnikih morajo biti vakuumsko varjeni</t>
  </si>
  <si>
    <t>Šivalnik, Hegar-Mayo, s karbidno trdino, raster 0,5, 185 mm</t>
  </si>
  <si>
    <t>Disektor, mikro, Caspar, širina 4,5 mm, ukrivljen, 230 mm</t>
  </si>
  <si>
    <t>Disektor je bajonetnega tipa</t>
  </si>
  <si>
    <t>Mreža, perforirana, 1/1 dolga, zunanje mere 540 X 253 X 76 mm</t>
  </si>
  <si>
    <t>Dno, sterilizacijskega kontejnerja, 1/1, iz aluminija, zunanje mere 592 X 274 X 135 mm</t>
  </si>
  <si>
    <t>Dno kontejnerja, standardne velikosti (1/1) ter višine 135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</si>
  <si>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Možnost oznak v slovenskem jeziku, do 13 znakov</t>
  </si>
  <si>
    <t>Kirurški set za kraniotomijo, osnoven</t>
  </si>
  <si>
    <t>Škarje, preparirne, Metzenbaum, s karbidno trdino, krive, 200 mm</t>
  </si>
  <si>
    <t>Samodržec, Mollison, oster, 4x4 zob, 155 mm</t>
  </si>
  <si>
    <t>Razpatorij, Williger, rahlo kriv, 160 mm</t>
  </si>
  <si>
    <t>Disektor, mikro, Caspar, kriv, 230 mm</t>
  </si>
  <si>
    <t>Širina konice znaša 4,5 mm</t>
  </si>
  <si>
    <t>Kerrison je prevlečen s črno mat leguro. Morajo biti delno razstavljivi (razstavljeni ostanejov enem kosu). Učinkovit ejektor kosti.</t>
  </si>
  <si>
    <t>Mreža, perforirana, 1/2,  zunanje mere 243 X 253 X 76 mm</t>
  </si>
  <si>
    <t>Dno, sterilizacijskega kontejnerja, 1/2, iz aluminija, zunanje mere 300 X 274 X 135 mm</t>
  </si>
  <si>
    <t>Dno kontejnerja, standardne velikosti (1/2) ter višine 135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</si>
  <si>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Pokrov, 1/2, srebrne barve, zunaje mere 298 x 281 X 36 mm</t>
  </si>
  <si>
    <t>Kirurški set za kraniotomijo - vzmetne kljuke</t>
  </si>
  <si>
    <t>Dno kontejnerja, neperforirano, mini, zunanje dimenzije 310 x 132 x 30 mm</t>
  </si>
  <si>
    <t>Dno kontejnerja je iz aluminija</t>
  </si>
  <si>
    <t>Pokrov kontejnerja, mini, srebrne barve, zunanje dimenzije 305 x 140 x 25 mm</t>
  </si>
  <si>
    <t>Pokrov kontejnerja izalumiija z vpetjem za 1 mini filter</t>
  </si>
  <si>
    <t>Oznaka vsebine kontejnerja, modre barve</t>
  </si>
  <si>
    <t>Oznaka vsebine kontejnerja, rdeče barve</t>
  </si>
  <si>
    <t>Kirurški set za kraniotomijo, dodatek za VPD</t>
  </si>
  <si>
    <t>Pinceta, De bakey, atravmatska, ravna, 200 mm</t>
  </si>
  <si>
    <t>Širina konice 2,0 mm</t>
  </si>
  <si>
    <t>Tunelirka, kriva</t>
  </si>
  <si>
    <t>Prijemalka, hemostatska, Halsted, ravna, 1x2 zoba, 185 mm</t>
  </si>
  <si>
    <t>Retraktor, Kocher-Langenbeck, 215 mm</t>
  </si>
  <si>
    <t>Velikost lopatice 80 x 16 mm</t>
  </si>
  <si>
    <t>Samodržec, Weitlaner, top, 3x4 zob, 130 mm</t>
  </si>
  <si>
    <t>Mreža, perforirana, 1/2,  zunanje mere 243 X 253 X 56 mm</t>
  </si>
  <si>
    <t>Dno, sterilizacijskega kontejnerja, 1/2, iz aluminija, zunanje mere 300 X 274 X 90 mm</t>
  </si>
  <si>
    <t>Dno kontejnerja, standardne velikosti (1/2) ter višine 90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</si>
  <si>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Kirurški set za trepanacijsko vrtino</t>
  </si>
  <si>
    <t>Držalo za skalpel, No.:4, 135 mm</t>
  </si>
  <si>
    <t>Pinceta, kirurška, medium, 1 x 2 zoba, 200 mm</t>
  </si>
  <si>
    <t>Razpatorij, Farabeuf-Collin, kriv, 160 mm</t>
  </si>
  <si>
    <t>Konica širine 11,0 mm</t>
  </si>
  <si>
    <t xml:space="preserve">Samodržec,, Weitlaner, poloster, 2 x 3 zob, 110 mm </t>
  </si>
  <si>
    <t>Kirurški set (mreža) za posege na zadnji hrbtenici</t>
  </si>
  <si>
    <t>Držalo za skalpel, No.: 3, 210 mm mm</t>
  </si>
  <si>
    <t>Okrogel ročaj, Bajonetna oblika.</t>
  </si>
  <si>
    <t>Pinceta, anatomska, standard, ravna, 160 mm</t>
  </si>
  <si>
    <t>Prijemalka, hemostatska, Crile, ravna, 160 mm</t>
  </si>
  <si>
    <t>Škarje, preparirne, Toennis-Adson, s karbidno trdino, krive, 175 mm</t>
  </si>
  <si>
    <t>Retraktor, Caspar, 210 mm</t>
  </si>
  <si>
    <t>Velikost lopatice znaša 67 x 17 mm</t>
  </si>
  <si>
    <t>Prijemalka, hemostatska, Kocher-Olsen, ravna, 1x2 zoba, 185 mm</t>
  </si>
  <si>
    <t>Retraktor, nevro, Caspar, 240 mm</t>
  </si>
  <si>
    <t>Širina konice znaša 4,0 mm</t>
  </si>
  <si>
    <t>Širina konice znaša 6,0 mm</t>
  </si>
  <si>
    <t>Širina konice znaša 8,0 mm</t>
  </si>
  <si>
    <t>Razpatorij, SQ.line, raven, oster, 200 mm</t>
  </si>
  <si>
    <t xml:space="preserve">Zaobljeno rezilo širine 20,0 mm </t>
  </si>
  <si>
    <t xml:space="preserve">Zaobljeno rezilo širine 14,0 mm </t>
  </si>
  <si>
    <t>Klešče, kostne, Liston, krive, 220 mm</t>
  </si>
  <si>
    <t>Ronžer, kostni, Semb, kriv, 240 mm</t>
  </si>
  <si>
    <t>Velikost čeljusti znaša 12,0 x 17,0 mm</t>
  </si>
  <si>
    <t>Ronžer, kostni Luer-Stille, Sq.line, 240 mm</t>
  </si>
  <si>
    <t xml:space="preserve">Konica obrnjenav stran. Velikost čeljusti 6,80 x 15,0 mm </t>
  </si>
  <si>
    <t>Disektor, mikro, caspar, ukrivljen navzdol, konica 4,5 mm, 230 mm</t>
  </si>
  <si>
    <t>Okrogel ročaj. Bajonetni tip.</t>
  </si>
  <si>
    <t>Kljukica, nevro, Caspar, ravna, L konica, 245 mm</t>
  </si>
  <si>
    <t>Okrogel ročaj. L konica ima na koncu bunkico.</t>
  </si>
  <si>
    <t>Kerrison, standardna nogica, konica 130 st. navzgor, širina 2,0 mm, odpiranje čeljusti 10,0 mm, dolžina 200 mm</t>
  </si>
  <si>
    <t>Kerrison, standardna nogica, konica 130 st. navzgor, širina 4,0 mm, odpiranje čeljusti 10,0 mm, dolžina 200 mm</t>
  </si>
  <si>
    <t>Kerrison, tenka nogica, konica 130 st. navzgor, širina 2,0 mm, odpiranje čeljusti 10,0 mm, dolžina 200 mm</t>
  </si>
  <si>
    <t>Kerrison je prevlečen s črno mat leguro.Sprednji del ročaja kontrastne barve. Morajo biti delno razstavljivi(razstavljeni ostanejov enem kosu). Učinkovit ejektor kosti.</t>
  </si>
  <si>
    <t>Ronžer, ravna polovično nazobčana čeljust, širina 2,0mm, dolžina 200 mm</t>
  </si>
  <si>
    <t>Ronžer je s pomočjo kontrastno obarvanega gumba razstavljiv. Prevlečen s črno mat leguro za manjši odboj svetlobe.</t>
  </si>
  <si>
    <t>Ronžer, ravna polovično nazobčana čeljust, širina 3,0mm, dolžina 200 mm</t>
  </si>
  <si>
    <t>Ronžer, ravna polovično nazobčana čeljust, širina 4,0mm, dolžina 200 mm</t>
  </si>
  <si>
    <t>Ronžer, 150 navzgor obrnjena polovično nazobčana čeljust, širina 3,0mm, dolžina 200 mm</t>
  </si>
  <si>
    <t>Kireta, velika, v obliki solze, iz titana</t>
  </si>
  <si>
    <t>Kanila, irigacijska,Schmid, 150 mm</t>
  </si>
  <si>
    <t>Premer konice znaša 3,0 mm. Z Luer konektom.</t>
  </si>
  <si>
    <t>Kladivo, SQ.line, 485 g, s plastično kapo, 235 mm</t>
  </si>
  <si>
    <t>Možnost menjave ravnih in konveksnih kovinskih in plastičnih kapic</t>
  </si>
  <si>
    <t>Kirurški set (mreža) zaposege na zadnji hrbtenici, Caspar ledveni retraktorji</t>
  </si>
  <si>
    <t>Retraktor, Spine Classics, globina 45 mm</t>
  </si>
  <si>
    <t>Lopatice retraktorja morajo biti fenestrirane</t>
  </si>
  <si>
    <t>Retraktor, Spine Classics, globina 50 mm</t>
  </si>
  <si>
    <t>Retraktor, Spine Classics, globina 55 mm</t>
  </si>
  <si>
    <t>Retraktor, Spine Classics, globina 60 mm</t>
  </si>
  <si>
    <t>Retraktor, Spine Classics, globina 65 mm</t>
  </si>
  <si>
    <t>Retraktor, Spine Classics, globina 75 mm</t>
  </si>
  <si>
    <t>Retraktor, Spine Classics, globina 85 mm</t>
  </si>
  <si>
    <t>Lopatica, lateralna, globina 45 mm</t>
  </si>
  <si>
    <t>Lopatica se fiksira s krogličnim zaklepom</t>
  </si>
  <si>
    <t>Lopatica, lateralna, globina 50 mm</t>
  </si>
  <si>
    <t>Lopatica, lateralna, globina 55 mm</t>
  </si>
  <si>
    <t>Lopatica, lateralna, globina 60 mm</t>
  </si>
  <si>
    <t>Lopatica, lateralna, globina 65 mm</t>
  </si>
  <si>
    <t>Lopatica, lateralna, globina 75 mm</t>
  </si>
  <si>
    <t>Lopatica, lateralna, globina 85 mm</t>
  </si>
  <si>
    <t>Retraktor, proti blokator</t>
  </si>
  <si>
    <t>Zaklepanje s krogličnim zaklepom</t>
  </si>
  <si>
    <t>Prijemalka za menjavo lopatic</t>
  </si>
  <si>
    <t>Sistem krogličnega zaklepa</t>
  </si>
  <si>
    <t>Mreža za pristop na sprednjo vratno hrbtenico</t>
  </si>
  <si>
    <t>Držalo za skalpel, No.: 4, 160 mm</t>
  </si>
  <si>
    <t>Pinceta ima na obeh krakih držala po eno okroglo odprtino, ki služi za boljši oprijem.</t>
  </si>
  <si>
    <t>Prijemalka, žilna, kocher, ravna, 1x2 zoba,140 mm</t>
  </si>
  <si>
    <t>Prijemalka mora biti izdelana tako, da je vidna »oliva« med čeljustjo in sklepom inštrumenta.</t>
  </si>
  <si>
    <t>Škarje s ploskim zaklepom so zasnovane za natančnost in nadzor med občutljivimi posegi v mikrokirurgiji.</t>
  </si>
  <si>
    <t>Vložki s karbidno trdino na škarjah morajo biti vakuumsko varjeni.</t>
  </si>
  <si>
    <t>Škarje, preparirne, za živce, fine, krive, 150 mm</t>
  </si>
  <si>
    <t>Šivalnik, De Bakey, s karbidno trdino, raster 0,4, 150 mm</t>
  </si>
  <si>
    <t>Vložki s karbidno trdino na šivalnikih morajo biti vakuumsko varjeni.</t>
  </si>
  <si>
    <t>KOCHER-LANGENBECK retraktor, dolžina inštrumenta 215 mm, lopatica globine 80 mm in širine 12 mm</t>
  </si>
  <si>
    <t>Retraktor, Suerbruch, velikost lopatice 46 X 16 mm, celotna dolžina 225 mm</t>
  </si>
  <si>
    <t>Ročnik/držalo za lopatice, SLR sistem</t>
  </si>
  <si>
    <t>Modularna uporaba kot ročni retraktor (kot napr. Langenbeck).</t>
  </si>
  <si>
    <t>Retraktor, CCR, osnovni cervikalni, z dvojnim tečajem, radioprosojen, s titabilnim metuljastim vijakom</t>
  </si>
  <si>
    <t>Po možnosti se uporablja za medialno-lateralno retrakcijo. Mehanizem stranske obremenitve.</t>
  </si>
  <si>
    <t>Casparjev vratni retraktor, lopatica, radioprosojna, topa (vzdolžna), 19 X 30 mm</t>
  </si>
  <si>
    <t>Lopatica je iz materiala PEEK, črne barve.</t>
  </si>
  <si>
    <t>Casparjev vratni retraktor, lopatica, radioprosojna, topa (vzdolžna), 19 X 40 mm</t>
  </si>
  <si>
    <t>Casparjev vratni retraktor, lopatica, radioprosojna, topa (vzdolžna), 19 X 50 mm</t>
  </si>
  <si>
    <t>Casparjev vratni retraktor, lopatica, radioprosojna, topa (vzdolžna), 19 X 60 mm</t>
  </si>
  <si>
    <t>Casparjev vratni retraktor, lopatica, radioprosojna, topa (vzdolžna), 19 X 70 mm</t>
  </si>
  <si>
    <t>Casparjev vratni retraktor: distraktor, zaklepni, tulci  z zaklepnim mehanizmom za medsebojno blokiranje distrakcijskih vijakov - levi</t>
  </si>
  <si>
    <t>Za uporabo z levim pristopom od C5 do T1/2 ter desnim pristopom za zgornjo vratno hrbtenico.</t>
  </si>
  <si>
    <t>Casparjev vratni retraktor: distraktor, zaklepni, tulci  z zaklepnim mehanizmom za medsebojno blokiranje distrakcijskih vijakov - desni</t>
  </si>
  <si>
    <t>Za uporabo z desnim pristopom od C5 do T1/2 ter levim pristopom za zgornjo vratno hrbtenico.</t>
  </si>
  <si>
    <t>Casparjev vratni retraktor, izvijač, za zaklepne distrakcijske vijake</t>
  </si>
  <si>
    <t>Šilo za preboj kortikalne kosti</t>
  </si>
  <si>
    <t>Klešče, distrakcijske, z drsnim zaklepom</t>
  </si>
  <si>
    <t>Kireta, kostna, Lempert, ostra, velikost 2,0 mm, dolžina 215 mm</t>
  </si>
  <si>
    <t>Rongeur, razstavljiv,polovično nazobčan, raven, čeljust 3,0 mm, delovna dolžina180 mm</t>
  </si>
  <si>
    <t>Rongeur mora biti z namenom manjše refleksije prevlečen s črno leguro. Ronžer se mora enostavno razstavljati. Mora imeti kontrastne zapise velikosti čeljusti in dolžine.</t>
  </si>
  <si>
    <t>Rongeur, razstavljiv,polovično nazobčan, raven, čeljust 2,0 mm, delovna dolžina180 mm</t>
  </si>
  <si>
    <t>Rongeur, razstavljiv,polovično nazobčan, raven, čeljust 1,5 mm, delovna dolžina180 mm</t>
  </si>
  <si>
    <t>Kerrison, razstavlij, tenka nogica, sprednji del ročaja kontrastne barve, ukrivljen navzgor 130 st., čeljust 10 X 1,0 mm, dolžina 200 mm</t>
  </si>
  <si>
    <t>Kerrison mora biti z namenom manjše refleksije prevlečen s črno leguro. Mora imeti vzvod za odpiranje  barve.Prav tako mora imeti kontrastne zapise velikosti čeljusti in dolžine.</t>
  </si>
  <si>
    <t>Kerrison, razstavlij, tenka nogica, sprednji del ročaja kontrastne barve, ukrivljen navzgor 130 st., čeljust 10 X 2,0 mm, dolžina 200 mm</t>
  </si>
  <si>
    <t>Kljukica, živčna/žilna, Krayenbuhl, 90 stopinjska, 185 mm</t>
  </si>
  <si>
    <t>Kljukica mora imeti na držalu pred začetkom delovnega dela  profilirano oprijemališče/plato za boljši oprijem.</t>
  </si>
  <si>
    <t>Kljukica, živčna/žilna, Krayenbuhl, 90 stopinjska, z bunkico, 185 mm</t>
  </si>
  <si>
    <t>Disektor, mikro, Caspar, širina 4,5 mm, ukrivljen navzdol, 230 mm</t>
  </si>
  <si>
    <t>Disektor je bajonetnega tipa.</t>
  </si>
  <si>
    <t>Disektor, mikro, ukrivljen navzdol, top, 230 mm</t>
  </si>
  <si>
    <t>Kladivo, Mead, 140 g, premer glave 20 mm, 185 mm</t>
  </si>
  <si>
    <t>Glava kladiva mora omogočati zamenljive diske iz umetne mase.</t>
  </si>
  <si>
    <t>Nož, mikro, Koos, žilni, ukrivljen navzgor, 185 mm</t>
  </si>
  <si>
    <t>Nož je bajonetnega tipa.</t>
  </si>
  <si>
    <t>Mreža, posebna, s pokrovom, penetracija 4,0 mm, zunanja velikost 236 X 72 X 27 mm</t>
  </si>
  <si>
    <t>Mreža mora imeti silikonsko podlogo.</t>
  </si>
  <si>
    <t>Visokonatančen motoriziran kirurški sistem za natančno rezanje in vrtanje kosti pri nevrokirurških in spinalnih posegih</t>
  </si>
  <si>
    <t>Kontrolna enota, elektro, dimenzije 330 x 330 x 200 mm. Teža ne sme presegati 10,0 kg. Z integrirano irigacijsko črpalko kapacitete 0 - 65 ml/min.</t>
  </si>
  <si>
    <t>Kontrolna enota ima zaslon,ki je občutljiv na dotik, preko katerega se upravljajo vse funkcije - nastavitev jezika, nastavitev motorjev(tudi pospeševanja in zaviranja) ter nastavitev irigacije. Sprednja stran vsebuje tudi dve vtičnici za motorje/ročnike in vtičnico za stopalko.</t>
  </si>
  <si>
    <t>Kontrolna enota mora avtomatično prepoznati priključen ročnik.</t>
  </si>
  <si>
    <t>Stopalka, wireless, dimenzije 271 x 266 x 85 mm. Teža ne sme presegati 4,0 kg.</t>
  </si>
  <si>
    <t>Enojna stopalka, ki se upravlja brezžično ima poleg gumba za upravljanje ročnikov tudi gumb za izbiro rotacijske smeri in gumb za aktivacijo irigacijske črpalke.</t>
  </si>
  <si>
    <t>Kabel, omrežni, dolžina 5,0 m</t>
  </si>
  <si>
    <t>Kranialni set</t>
  </si>
  <si>
    <t>Ročnik za svedre, elektro, delovna dolžina 40 mm. Priklop vseh svedrov v naboru.</t>
  </si>
  <si>
    <t xml:space="preserve">Moč ne sme biti manjša od 140 w. Najvišje št. obratov 0 - 80.000/min. Navor 2,2 Ncm. Teža ne sme presegati 85 g. </t>
  </si>
  <si>
    <t>Varnostni priklop z dvojno sklopko. Konstrukcija mora omogočati ročno in strojno čiščenje notranjosti.</t>
  </si>
  <si>
    <t>Vložišče za 1 ročnik.</t>
  </si>
  <si>
    <t>Vložišče se za varen transport in reprocesiranje ročnika pritrdi na mrežo.</t>
  </si>
  <si>
    <t>Motor, trepanacijski, elektro, za trepane s Hudson sklopko, dimenzije 166 x 35 mm</t>
  </si>
  <si>
    <t xml:space="preserve">Moč ne sme biti manjša od 180 w. Najvišje št. obratov 0 - 1.200/min. Navor 250 Ncm. Teža ne sme presegati 420 g. </t>
  </si>
  <si>
    <t>Hudson sklopka mora zagotoviti takojšnjo ustavitev motorja ob izvršeni perforaciji kosti.</t>
  </si>
  <si>
    <t>Vložišče za trepanacijski motor..</t>
  </si>
  <si>
    <t>Vložišče se za varen transport in reprocesiranje motorja pritrdi na mrežo.</t>
  </si>
  <si>
    <t>Trepan, s Hudson sklopko, 6 x 9 mm</t>
  </si>
  <si>
    <t>Trepan se mora zaradi lažjega čiščenja razsraviti na tri dele.</t>
  </si>
  <si>
    <t>Trepan, s Hudson sklopko, 9 x 12 mm</t>
  </si>
  <si>
    <t>Trepan, s Hudson sklopko, 12 x 15 mm</t>
  </si>
  <si>
    <t>Vložišče za trepan.</t>
  </si>
  <si>
    <t>Vložišče se za varen transport in reprocesiranje trepanov pritrdi na mrežo.</t>
  </si>
  <si>
    <t>Craniotom, elektro, dimenzije 156 x 17 mm.</t>
  </si>
  <si>
    <t xml:space="preserve">Moč ne sme biti manjša od 140 w. Najvišje št. obratov 0 - 80.000/min. Navor 2,2 Ncm. Teža ne sme presegati 125 g. </t>
  </si>
  <si>
    <t>Vložišče za craniotom motor..</t>
  </si>
  <si>
    <t>Vložišče se za varen transport in reprocesiranje craniotoma pritrdi na mrežo.</t>
  </si>
  <si>
    <t>Ščitnik za duro, pediatrični, nevrtljiv</t>
  </si>
  <si>
    <t>Aktivna globina rezanja 10,0 mm</t>
  </si>
  <si>
    <t>Velikost ščitnika mora biti kodno označena.</t>
  </si>
  <si>
    <t>Ščitnik za duro, standard, nevrtljiv</t>
  </si>
  <si>
    <t>Aktivna globina rezanja 15,0 mm</t>
  </si>
  <si>
    <t>Ščitnik za duro, dolgi, nevrtljiv</t>
  </si>
  <si>
    <t>Aktivna globina rezanja 20,0 mm</t>
  </si>
  <si>
    <t>Vložišče za tri ščitnike za duro</t>
  </si>
  <si>
    <t>Vložišče se za varen transport in reprocesiranje ščitnikov pritrdi na mrežo.</t>
  </si>
  <si>
    <t>Rezilo, craniotomijsko, pediatrično</t>
  </si>
  <si>
    <t>Rezilo je za večkratno uporabo</t>
  </si>
  <si>
    <t>Rezilo, craniotomijsko, standard</t>
  </si>
  <si>
    <t>Rezilo, craniotomijsko, dolgo</t>
  </si>
  <si>
    <t>Vložišče za 12 svedrov in rezil.</t>
  </si>
  <si>
    <t>Vložišče se za varen transport in reprocesiranje svedrov pritrdi na mrežo.</t>
  </si>
  <si>
    <t>Vložišče se lahko postavi v pokončen ali ležeč položaj</t>
  </si>
  <si>
    <t>Kabel za motor, elektro, teža 270 g, dolžina 4,0 m</t>
  </si>
  <si>
    <t>Kabel je namenjen motorjem, ki se upravljajo z nožnim pedalom</t>
  </si>
  <si>
    <t>Vključno z adapterjem za oljenje</t>
  </si>
  <si>
    <t>Vložišče za vpetja kabla za motor</t>
  </si>
  <si>
    <t>Vložišče se za varen transport in reprocesiranje kabla pritrdi na mrežo.</t>
  </si>
  <si>
    <t>Vključuje dve vložišči - za proksimalen in distalen konec kabla</t>
  </si>
  <si>
    <t>Vložišče za kabel za motor</t>
  </si>
  <si>
    <t>Vključuje štiri vložišči - en kos za vsak kot na mreži</t>
  </si>
  <si>
    <t>Dno, sterilizacijskega kontejnerja, 1/1, iz aluminija, zunanje mere 592 X 274 X 120 mm</t>
  </si>
  <si>
    <t>Dno kontejnerja, standardne velikosti (1/1) ter višine 120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</si>
  <si>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MIS set</t>
  </si>
  <si>
    <t>Ročnik MIS za svedre, elektro, raven dimenzije 118 x 17 mm. Priklop vseh MIS svedrov v naboru.</t>
  </si>
  <si>
    <t xml:space="preserve">Moč ne sme biti manjša od 140 w. Najvišje št. obratov 0 - 80.000/min. Navor 2,2 Ncm. Teža ne sme presegati 110 g. </t>
  </si>
  <si>
    <t>Vložišče za 1 MIS ročnik.</t>
  </si>
  <si>
    <t>Gred, za vpenjanje MIS svedrov, ravna, dolžina 130 mm</t>
  </si>
  <si>
    <t>Gred, za vpenjanje MIS svedrov, močno kriva, dolžina 130 mm</t>
  </si>
  <si>
    <t>Vložišče za dve MIS gredi.</t>
  </si>
  <si>
    <t>Vložišče se za varen transport in reprocesiranje gredi pritrdi na mrežo.</t>
  </si>
  <si>
    <t>Dno, sterilizacijskega kontejnerja, 1/2, iz aluminija, zunanje mere 300 X 274 X 120 mm</t>
  </si>
  <si>
    <t>Dno kontejnerja, standardne velikosti (1/2) ter višine 120 mm, iz aluminija. Pokrov iz aluminija, srebrne barve z vpetjem dveh filtrov za 5000 sterilizacijskih ciklusov (validirano po EN 868 (2009), člen 8, aneks H), ki se po potrebi menjata. Pokrov  naj ima dva zapirala, ki služita tudi kot ročaja, ki se lahko po potrebi premikata po svoji osi 180 stopinj.</t>
  </si>
  <si>
    <t>Spinalni set</t>
  </si>
  <si>
    <t>Ročnik za svedre, elektro, delovna dolžina 100 mm, dimenzija 206 x 16 mm. Priklop vseh svedrov v naboru.</t>
  </si>
  <si>
    <t xml:space="preserve">Moč ne sme biti manjša od 140 w. Najvišje št. obratov 0 - 80.000/min. Navor 2,2 Ncm. Teža ne sme presegati 90 g. </t>
  </si>
  <si>
    <t>Ročnik za svedre, elektro, delovna dolžina 130 mm, dimenzija 237 x 16 mm. Priklop vseh svedrov v naboru.</t>
  </si>
  <si>
    <t xml:space="preserve">Moč ne sme biti manjša od 140 w. Najvišje št. obratov 0 - 80.000/min. Navor 2,2 Ncm. Teža ne sme presegati 95 g. </t>
  </si>
  <si>
    <t>Vložišče za tri ročnike</t>
  </si>
  <si>
    <t>Tulec, redukcijski za ročnik</t>
  </si>
  <si>
    <t>Umetni material. Z vpetjem tulca se skrajša dolžina ročnika.</t>
  </si>
  <si>
    <t>Vložišče za redukcijski tulec</t>
  </si>
  <si>
    <t>Vložišče se za varen transport in reprocesiranje tulca pritrdi na mrežo.</t>
  </si>
  <si>
    <t>Stojalo/mreža za šiščenje prijemalk po Kerrisonu</t>
  </si>
  <si>
    <t>Stojalo/mreža za kerisone, dimenzije 209 x 231 x 91 mm</t>
  </si>
  <si>
    <t>Mreža omogoča, da so kerisoni v fazi čiščenja v odprtempoložaju in v fazi sterilizacije v zaprtem položaju</t>
  </si>
  <si>
    <t>Nastavek je za enkratno uporabo</t>
  </si>
  <si>
    <t>Nastavek, irigacijski za MIS ročnik 130 mm, sterilno pakiran</t>
  </si>
  <si>
    <t>OBR. 4/1-4 - Obrazec podrobni ponudbeni predracun</t>
  </si>
  <si>
    <t>1./</t>
  </si>
  <si>
    <t>Kirurški set nevrokirurških inptrumentova za oskrbo anevrizm</t>
  </si>
  <si>
    <t>D-CLIP STANDARDNI/MINI APLIKATOR/ODSTRANJEVALEC, BAJONET, VARIABILNA ČELJUST, 210 MM</t>
  </si>
  <si>
    <t>D-CLIP STANDARDNI/MINI APLIKATOR/ODSTRANJEVALEC, BAJONET, VARIABILNA ČELJUST, 230 MM</t>
  </si>
  <si>
    <t>D-CLIP PLADENJ ZA STERILIZACIJO IN SHRANJEVANJE 23 KLIPOV IN APLIKATORJEV, VEL. 528 x 254 x 40 MM</t>
  </si>
  <si>
    <t>D-CLIP IDENTIFIKACIJSKA OZNAKA KLIPOV ZA PLADENJ ZA SHRANJEVANJE IN STERILIZACIJO</t>
  </si>
  <si>
    <t>Standarden set 20 najpogosteje uproabljenih klipov:</t>
  </si>
  <si>
    <t>D-KLIP, STALNI, IZ TITANA, RAVEN 7 MM, MAX. ODPRTJE 8,0 MM, STERILNO</t>
  </si>
  <si>
    <t>D-KLIP, STALNI, IZ TITANA, RAVEN 9 MM, MAX. ODPRTJE 8,9 MM, STERILNO</t>
  </si>
  <si>
    <t>D-KLIP, STALNI, IZ TITANA, RAHLO UKRIVLJEN 9 MM , MAX. ODPRTJE 8,9 MM, STERILNO</t>
  </si>
  <si>
    <t>D-KLIP, STALNI, IZ TITANA, RAHLO UKRIVLJEN 11 MM, MAX. ODPRTJE 10,2 MM, STERILNO</t>
  </si>
  <si>
    <t>D-KLIP, STALNI, IZ TITANA, RAHLO UKRIVLJEN 18 MM, MAX. ODPRTJE 13,3 MM, STERILNO</t>
  </si>
  <si>
    <t>D-KLIP, STALNI, IZ TITANA, MOČNO UKRIVLJEN 8,6 MM, MAX. ODPRTJE 8,4 MM, STERILNO</t>
  </si>
  <si>
    <t>D-KLIP, STALNI, IZ TITANA, RAVEN 10 MM, POD KOTOM 45°, MAX. ODPRTJE 9,8 MM, STERILNO</t>
  </si>
  <si>
    <t>D-KLIP, STALNI, IZ TITANA, RAVEN 9 MM, POD KOTOM 50°, MAX. ODPRTJE 9,5 MM, STERILNO</t>
  </si>
  <si>
    <t>D-KLIP, STALNI, IZ TITANA, RAHLO UKRIVLJEN 8,6 MM, MAX. ODPRTJE 8,4 MM, STERILNO</t>
  </si>
  <si>
    <t>D-KLIP, STALNI, IZ TITANA, RAHLO UKRIVLJEN 11 MM, MAX. ODPRTJE 9 MM, STERILNO</t>
  </si>
  <si>
    <t>D-KLIP, STALNI, IZ TITANA, RAVEN 12 MM, POD KOTOM 40°, MAX. ODPRTJE 10,5 MM, STERILNO</t>
  </si>
  <si>
    <t>D-KLIP, STALNI, IZ TITANA, BAYONET 12 MM, MAX. ODPRTJE 13,6 MM, STERILNO</t>
  </si>
  <si>
    <t>D-KLIP, STALNI, IZ TITANA, FENESTRIRAN Ø3,5 MM, RAVEN 6 MM, MAX. ODPRTJE 9,4 MM, STERILNO</t>
  </si>
  <si>
    <t>D-KLIP, STALNI, IZ TITANA, FEN. Ø5 MM, RAVEN 7,5 MM, POD KOTOM 45°, MAX. ODPRTJE 8,5 MM, STERILNO</t>
  </si>
  <si>
    <t>D-KLIP, STALNI, IZ TITANA, FEN. Ø3,5 MM, RAVEN 7,5 MM, POD KOTOM 45°, MAX. ODPRTJE 7,3 MM STERILNO</t>
  </si>
  <si>
    <t>D-KLIP, STALNI, IZ TITANA, UPOGNJEN 10 MM, POD KOTOM 90°, MAX. ODPRTJE 7,3 MM, STERILNO</t>
  </si>
  <si>
    <t>D-KLIP, STALNI, IZ TITANA, VELIK, BAYONET 20 MM, MAX. ODPRTJE 13,5 MM, STERILNO</t>
  </si>
  <si>
    <t>D-KLIP MINI, STALNI, IZ TITANA, RAVEN 5 MM, MAX. ODPRTJE 6,0  MM, STERILNO</t>
  </si>
  <si>
    <t>D-KLIP MINI KLIP, STALNI, IZ TITANA, RAHLO UKRIVLJEN 6 MM, MAX. ODPRTJE 7,1 MM, STERILNO</t>
  </si>
  <si>
    <t>D-KLIP MINI KLIP, STALNI, IZ TITANA, RAHLO UKRIVLJEN 7 MM, MAX. ODPRTJE 7,3 MM, STERILNO</t>
  </si>
  <si>
    <t>D-KLIP, ZAČASNI, IZ TITANA, RAVEN 12 MM, MAX. ODPRTJE 10,2 MM, STERILNO</t>
  </si>
  <si>
    <t>D-KLIP, ZAČASNI, IZ TITANA, RAVEN 7,5 MM, POD KOTOM 45°, MAX. ODPRTJE 9,1 MM, STERILNO</t>
  </si>
  <si>
    <t>D-KLIP, ZAČASNI, IZ TITANA, BAYONET 7 MM, MAX. ODPRTJE 10,9 MM, STERILNO</t>
  </si>
  <si>
    <t>zap. št.</t>
  </si>
  <si>
    <t>7 Letna količina (2)</t>
  </si>
  <si>
    <t xml:space="preserve">EM /kom (3) </t>
  </si>
  <si>
    <t>Pakiranje /EM (4)</t>
  </si>
  <si>
    <t xml:space="preserve"> Cena na EM brez DDV v EUR (5)</t>
  </si>
  <si>
    <t>Stopnja DDV(6)</t>
  </si>
  <si>
    <t xml:space="preserve"> Cena na EM (kom)  z DDV v EUR (7)</t>
  </si>
  <si>
    <t>Vrednost v EUR brez DDV</t>
  </si>
  <si>
    <t xml:space="preserve">Vrednost v EUR z DDV </t>
  </si>
  <si>
    <t>Naziv artikla (10)</t>
  </si>
  <si>
    <t>Kataloška številka (11)</t>
  </si>
  <si>
    <t>Proizvajalec (12)</t>
  </si>
  <si>
    <t>SKLOP 1 - GOI dela in oprema</t>
  </si>
  <si>
    <t>SKLOP 1 - vzdrževanje za obdobje 7 let</t>
  </si>
  <si>
    <t>Skupaj z DDV</t>
  </si>
  <si>
    <t>SKLOP 2 - oprema</t>
  </si>
  <si>
    <t>SKLOP 2 - vzdrževanje za obdobje 7 let</t>
  </si>
  <si>
    <t>SKLOP 3 - oprema</t>
  </si>
  <si>
    <t>SKLOP 4 - oprema</t>
  </si>
  <si>
    <t>POTROŠNI MATERIAL - SKLOP 2</t>
  </si>
  <si>
    <t>Potrošni material za - KIRURŠKI NOŽ 300 W - poz. 2,23 na listu MEDICINSKA OPREMA</t>
  </si>
  <si>
    <t>Sterilno pakirani nastavki za enkratno uporabo za uvajanje katetra ali biopsijske igle za veliko sondo</t>
  </si>
  <si>
    <t>Sterilno pakirani nastavki za enkratno uporabo za uvajanje katetra ali biopsijske igle za malo sondo</t>
  </si>
  <si>
    <t>Kabel za nevtralni elektrodo</t>
  </si>
  <si>
    <t>Nevtralna elektroda za enkratno uporabo</t>
  </si>
  <si>
    <t>Bipolarni kabel za bipolarne pincete</t>
  </si>
  <si>
    <t>Bipolarna pinceta Premium bajonet 20 cm fina 0,7mm (non stick )</t>
  </si>
  <si>
    <t>Bipolarna pinceta Premium bajonet 20 cm topa  1,0mm (non stick)</t>
  </si>
  <si>
    <t xml:space="preserve">Radiofrekvenčni noz za natančno kirurško disekcijo za enkratno uporabo </t>
  </si>
  <si>
    <t xml:space="preserve">Priključek za povratno elektrodo za pacienta dolžina 4,6 m  </t>
  </si>
  <si>
    <t>Povratna nevtralna elektroda</t>
  </si>
  <si>
    <t>Glavni filter za odsesovalnik dima</t>
  </si>
  <si>
    <t xml:space="preserve">Prefilter za odsesovalnik dima </t>
  </si>
  <si>
    <t>Ročnik za odsesovanje dima z integrirano elektrodo - teleskopski</t>
  </si>
  <si>
    <t>Manšete velikosti - S, M, L, XL</t>
  </si>
  <si>
    <t>Potrošni material za - elektro kirurški radiofrekvenčni generator, z radiofrekvenčnim kirurškim nožem - poz. 2,24 na listu MEDICINSKA OPREMA</t>
  </si>
  <si>
    <t>Potrošni material za - nevrokriruški intraoperativni ultrazvok - poz. 2,25 na listu MEDICINSKA OPREMA</t>
  </si>
  <si>
    <t>Potrošni material za - EVAKUATOR DIMA - poz. 2,27 na listu MEDICINSKA OPREMA</t>
  </si>
  <si>
    <t>Potrošni material za - sistem za nadzor relaksacije bolnika - poz. 2,01 na listu MEDICINSKA OPREMA</t>
  </si>
  <si>
    <t>SKLOP 2 - potrošni material</t>
  </si>
  <si>
    <t>SKUPAJ z DDV:</t>
  </si>
  <si>
    <t>POTROŠNI MATERIAL</t>
  </si>
  <si>
    <t>SKUPAJ POTROŠNI MATERIAL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</si>
</sst>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164" formatCode="dd/\ mmm/\ yy"/>
    <numFmt numFmtId="165" formatCode="#,##0.00\ &quot;€&quot;"/>
    <numFmt numFmtId="166" formatCode="#,##0.00;#,##0.00;&quot;&quot;"/>
    <numFmt numFmtId="167" formatCode="_-* #,##0.00&quot;SIT&quot;_-;\-* #,##0.00&quot;SIT&quot;_-;_-* &quot;-&quot;??&quot;SIT&quot;_-;_-@_-"/>
    <numFmt numFmtId="168" formatCode="0000"/>
    <numFmt numFmtId="169" formatCode="&quot;A/&quot;0&quot;.0&quot;"/>
    <numFmt numFmtId="170" formatCode="#,##0.0&quot;0&quot;"/>
    <numFmt numFmtId="171" formatCode="_-* #,##0.00\ _S_I_T_-;\-* #,##0.00\ _S_I_T_-;_-* &quot;-&quot;??\ _S_I_T_-;_-@_-"/>
    <numFmt numFmtId="172" formatCode="&quot;B/&quot;0&quot;.0&quot;"/>
    <numFmt numFmtId="173" formatCode="#,##0.00\ _€"/>
    <numFmt numFmtId="174" formatCode="_-* #,##0.00\ [$€-1]_-;\-* #,##0.00\ [$€-1]_-;_-* &quot;-&quot;??\ [$€-1]_-;_-@_-"/>
    <numFmt numFmtId="175" formatCode="_-* #,##0.00\ [$€-1]_-;\-* #,##0.00\ [$€-1]_-;_-* &quot;-&quot;??\ [$€-1]_-"/>
    <numFmt numFmtId="176" formatCode="#,##0.00\ _S_I_T"/>
    <numFmt numFmtId="177" formatCode="#,##0.00\ [$€-1]"/>
    <numFmt numFmtId="178" formatCode="#,##0.00_ ;\-#,##0.00\ "/>
    <numFmt numFmtId="179" formatCode="_-* #,##0.00\ _€_-;\-* #,##0.00\ _€_-;_-* &quot;-&quot;??\ _€_-;_-@_-"/>
    <numFmt numFmtId="180" formatCode="#,##0.000"/>
    <numFmt numFmtId="181" formatCode="&quot; ◦ &quot;\ @"/>
    <numFmt numFmtId="182" formatCode="&quot;Ø&quot;\ @"/>
    <numFmt numFmtId="183" formatCode="&quot;DN&quot;\ @"/>
    <numFmt numFmtId="184" formatCode="&quot;Ø&quot;\ 0"/>
    <numFmt numFmtId="185" formatCode="0\ &quot;mm&quot;"/>
    <numFmt numFmtId="186" formatCode="_-* #,##0.00\ [$€-1]_-;\-* #,##0.00\ [$€-1]_-;_-* #,##0.00\ [$€-1]_-;_-@_-"/>
    <numFmt numFmtId="187" formatCode="&quot;• &quot;@"/>
    <numFmt numFmtId="188" formatCode="&quot;• &quot;@&quot; - kom 1&quot;"/>
    <numFmt numFmtId="189" formatCode="&quot;• &quot;@&quot; - kom 2&quot;"/>
    <numFmt numFmtId="190" formatCode="&quot;• &quot;@&quot; - kom 4&quot;"/>
    <numFmt numFmtId="191" formatCode="&quot;• &quot;@&quot; - kom 3&quot;"/>
    <numFmt numFmtId="192" formatCode="&quot;• &quot;@&quot; - kom 23&quot;"/>
  </numFmts>
  <fonts count="114">
    <font>
      <sz val="11"/>
      <color theme="1"/>
      <name val="Calibri"/>
      <family val="2"/>
      <charset val="238"/>
      <scheme val="minor"/>
    </font>
    <font>
      <sz val="11"/>
      <color rgb="FF3F3F76"/>
      <name val="Calibri"/>
      <family val="2"/>
      <charset val="238"/>
      <scheme val="minor"/>
    </font>
    <font>
      <sz val="10"/>
      <name val="Arial CE"/>
      <family val="2"/>
      <charset val="238"/>
    </font>
    <font>
      <sz val="8"/>
      <name val="AvantGarde Bk BT"/>
      <family val="2"/>
    </font>
    <font>
      <sz val="10"/>
      <name val="Arial"/>
      <family val="2"/>
      <charset val="238"/>
    </font>
    <font>
      <sz val="9"/>
      <name val="AvantGarde Bk BT"/>
      <family val="2"/>
    </font>
    <font>
      <sz val="8"/>
      <name val="Arial"/>
      <family val="2"/>
      <charset val="238"/>
    </font>
    <font>
      <sz val="9"/>
      <name val="Arial"/>
      <family val="2"/>
      <charset val="238"/>
    </font>
    <font>
      <b/>
      <sz val="11"/>
      <name val="Arial CE"/>
      <family val="2"/>
      <charset val="238"/>
    </font>
    <font>
      <sz val="10"/>
      <name val="Arial"/>
      <family val="2"/>
    </font>
    <font>
      <b/>
      <sz val="10"/>
      <name val="Arial"/>
      <family val="2"/>
    </font>
    <font>
      <b/>
      <sz val="10"/>
      <name val="Arial"/>
      <family val="2"/>
      <charset val="238"/>
    </font>
    <font>
      <b/>
      <sz val="11"/>
      <name val="Arial"/>
      <family val="2"/>
      <charset val="238"/>
    </font>
    <font>
      <sz val="11"/>
      <name val="Arial"/>
      <family val="2"/>
      <charset val="238"/>
    </font>
    <font>
      <b/>
      <sz val="12"/>
      <name val="Arial"/>
      <family val="2"/>
      <charset val="238"/>
    </font>
    <font>
      <sz val="11"/>
      <name val="Calibri"/>
      <family val="2"/>
      <charset val="238"/>
      <scheme val="minor"/>
    </font>
    <font>
      <b/>
      <sz val="10"/>
      <name val="Calibri"/>
      <family val="2"/>
      <charset val="238"/>
      <scheme val="minor"/>
    </font>
    <font>
      <b/>
      <sz val="11"/>
      <name val="Calibri"/>
      <family val="2"/>
      <charset val="238"/>
      <scheme val="minor"/>
    </font>
    <font>
      <sz val="11"/>
      <color rgb="FFFF0000"/>
      <name val="AvantGarde Bk BT"/>
      <family val="2"/>
    </font>
    <font>
      <sz val="10"/>
      <name val="Calibri"/>
      <family val="2"/>
      <charset val="238"/>
      <scheme val="minor"/>
    </font>
    <font>
      <sz val="10"/>
      <name val="Arial CE"/>
    </font>
    <font>
      <sz val="11"/>
      <color theme="1"/>
      <name val="Calibri"/>
      <family val="2"/>
      <charset val="238"/>
      <scheme val="minor"/>
    </font>
    <font>
      <sz val="9"/>
      <name val="Futura Prins"/>
    </font>
    <font>
      <sz val="9"/>
      <name val="Futura Prins"/>
      <charset val="238"/>
    </font>
    <font>
      <b/>
      <sz val="12"/>
      <color indexed="8"/>
      <name val="SSPalatino"/>
      <charset val="238"/>
    </font>
    <font>
      <sz val="12"/>
      <name val="Futura Prins"/>
    </font>
    <font>
      <sz val="10"/>
      <name val="Arial CE"/>
      <charset val="238"/>
    </font>
    <font>
      <sz val="11"/>
      <name val="Futura Prins"/>
    </font>
    <font>
      <b/>
      <sz val="9"/>
      <name val="Calibri"/>
      <family val="2"/>
      <charset val="238"/>
      <scheme val="minor"/>
    </font>
    <font>
      <sz val="9"/>
      <name val="Calibri"/>
      <family val="2"/>
      <charset val="238"/>
      <scheme val="minor"/>
    </font>
    <font>
      <sz val="9"/>
      <name val="Arial"/>
      <family val="2"/>
    </font>
    <font>
      <sz val="11"/>
      <name val="Arial CE"/>
      <family val="2"/>
      <charset val="238"/>
    </font>
    <font>
      <b/>
      <sz val="12"/>
      <name val="AvantGarde Bk BT"/>
      <family val="2"/>
    </font>
    <font>
      <b/>
      <u/>
      <sz val="14"/>
      <name val="AvantGarde Bk BT"/>
      <family val="2"/>
    </font>
    <font>
      <sz val="10"/>
      <name val="AvantGarde Bk BT"/>
      <family val="2"/>
    </font>
    <font>
      <sz val="11"/>
      <name val="Times New Roman CE"/>
      <charset val="238"/>
    </font>
    <font>
      <b/>
      <sz val="11"/>
      <name val="AvantGarde Bk BT"/>
      <family val="2"/>
    </font>
    <font>
      <sz val="8"/>
      <name val="Calibri"/>
      <family val="2"/>
      <charset val="238"/>
      <scheme val="minor"/>
    </font>
    <font>
      <b/>
      <sz val="8"/>
      <name val="Calibri"/>
      <family val="2"/>
      <charset val="238"/>
      <scheme val="minor"/>
    </font>
    <font>
      <b/>
      <sz val="8"/>
      <name val="Calibri"/>
      <family val="2"/>
      <charset val="238"/>
    </font>
    <font>
      <sz val="8"/>
      <name val="Calibri"/>
      <family val="2"/>
      <charset val="238"/>
    </font>
    <font>
      <b/>
      <sz val="16"/>
      <name val="Calibri"/>
      <family val="2"/>
      <charset val="238"/>
      <scheme val="minor"/>
    </font>
    <font>
      <sz val="16"/>
      <name val="Calibri"/>
      <family val="2"/>
      <charset val="238"/>
      <scheme val="minor"/>
    </font>
    <font>
      <sz val="14"/>
      <name val="Calibri"/>
      <family val="2"/>
      <charset val="238"/>
      <scheme val="minor"/>
    </font>
    <font>
      <sz val="10"/>
      <color rgb="FF006100"/>
      <name val="AvantGarde Bk BT"/>
      <family val="2"/>
    </font>
    <font>
      <sz val="10"/>
      <name val="Arial"/>
      <family val="2"/>
      <charset val="238"/>
    </font>
    <font>
      <vertAlign val="superscript"/>
      <sz val="9"/>
      <name val="Calibri"/>
      <family val="2"/>
      <charset val="238"/>
      <scheme val="minor"/>
    </font>
    <font>
      <b/>
      <sz val="12"/>
      <name val="Calibri"/>
      <family val="2"/>
      <charset val="238"/>
      <scheme val="minor"/>
    </font>
    <font>
      <b/>
      <sz val="9"/>
      <name val="Calibri"/>
      <family val="2"/>
      <scheme val="minor"/>
    </font>
    <font>
      <b/>
      <u/>
      <sz val="11"/>
      <name val="Times New Roman CE"/>
      <charset val="238"/>
    </font>
    <font>
      <sz val="9"/>
      <name val="Times New Roman CE"/>
      <charset val="238"/>
    </font>
    <font>
      <b/>
      <sz val="5"/>
      <name val="Times New Roman CE"/>
      <charset val="238"/>
    </font>
    <font>
      <sz val="5"/>
      <name val="Times New Roman CE"/>
      <charset val="238"/>
    </font>
    <font>
      <vertAlign val="superscript"/>
      <sz val="10"/>
      <name val="Calibri"/>
      <family val="2"/>
      <charset val="238"/>
      <scheme val="minor"/>
    </font>
    <font>
      <u/>
      <sz val="10"/>
      <name val="Calibri"/>
      <family val="2"/>
      <charset val="238"/>
      <scheme val="minor"/>
    </font>
    <font>
      <sz val="9"/>
      <color theme="1"/>
      <name val="Arial"/>
      <family val="2"/>
      <charset val="238"/>
    </font>
    <font>
      <b/>
      <sz val="10"/>
      <color theme="1"/>
      <name val="Arial"/>
      <family val="2"/>
      <charset val="238"/>
    </font>
    <font>
      <b/>
      <sz val="14"/>
      <name val="Calibri"/>
      <family val="2"/>
      <charset val="238"/>
      <scheme val="minor"/>
    </font>
    <font>
      <sz val="11"/>
      <name val="Calibri"/>
      <family val="2"/>
      <charset val="238"/>
    </font>
    <font>
      <b/>
      <i/>
      <sz val="9"/>
      <name val="Arial"/>
      <family val="2"/>
      <charset val="238"/>
    </font>
    <font>
      <b/>
      <sz val="8"/>
      <name val="Arial"/>
      <family val="2"/>
      <charset val="238"/>
    </font>
    <font>
      <sz val="11"/>
      <color indexed="8"/>
      <name val="Calibri"/>
      <family val="2"/>
      <charset val="238"/>
    </font>
    <font>
      <sz val="11"/>
      <color indexed="8"/>
      <name val="Calibri"/>
      <family val="2"/>
    </font>
    <font>
      <b/>
      <sz val="10"/>
      <name val="AvantGarde Bk BT"/>
      <charset val="238"/>
    </font>
    <font>
      <sz val="10"/>
      <color indexed="8"/>
      <name val="Arial"/>
      <family val="2"/>
      <charset val="238"/>
    </font>
    <font>
      <sz val="9"/>
      <name val="Agency FB"/>
      <family val="2"/>
    </font>
    <font>
      <i/>
      <sz val="10"/>
      <name val="Arial"/>
      <family val="2"/>
      <charset val="238"/>
    </font>
    <font>
      <b/>
      <sz val="9"/>
      <name val="Arial"/>
      <family val="2"/>
      <charset val="238"/>
    </font>
    <font>
      <sz val="11"/>
      <color rgb="FFFF0000"/>
      <name val="Arial CE"/>
      <family val="2"/>
      <charset val="238"/>
    </font>
    <font>
      <sz val="12"/>
      <name val="Arial CE"/>
      <family val="2"/>
      <charset val="238"/>
    </font>
    <font>
      <b/>
      <sz val="12"/>
      <name val="Arial CE"/>
      <family val="2"/>
      <charset val="238"/>
    </font>
    <font>
      <b/>
      <sz val="10"/>
      <name val="Arial CE"/>
      <family val="2"/>
      <charset val="238"/>
    </font>
    <font>
      <b/>
      <sz val="11"/>
      <color rgb="FFFF0000"/>
      <name val="Arial CE"/>
      <family val="2"/>
      <charset val="238"/>
    </font>
    <font>
      <b/>
      <sz val="11"/>
      <name val="Arial CE"/>
      <charset val="238"/>
    </font>
    <font>
      <b/>
      <u/>
      <sz val="12"/>
      <name val="Arial CE"/>
      <family val="2"/>
      <charset val="238"/>
    </font>
    <font>
      <b/>
      <u/>
      <sz val="14"/>
      <name val="Arial CE"/>
      <family val="2"/>
      <charset val="238"/>
    </font>
    <font>
      <u/>
      <sz val="12"/>
      <color rgb="FFFF0000"/>
      <name val="Arial CE"/>
      <family val="2"/>
      <charset val="238"/>
    </font>
    <font>
      <sz val="9"/>
      <color rgb="FFFF0000"/>
      <name val="Arial CE"/>
      <family val="2"/>
      <charset val="238"/>
    </font>
    <font>
      <sz val="12"/>
      <color rgb="FFFF0000"/>
      <name val="Arial CE"/>
      <family val="2"/>
      <charset val="238"/>
    </font>
    <font>
      <u/>
      <sz val="12"/>
      <name val="Arial CE"/>
      <family val="2"/>
      <charset val="238"/>
    </font>
    <font>
      <i/>
      <sz val="12"/>
      <name val="Arial CE"/>
      <charset val="238"/>
    </font>
    <font>
      <sz val="9"/>
      <name val="Arial CE"/>
      <family val="2"/>
      <charset val="238"/>
    </font>
    <font>
      <sz val="10"/>
      <name val="Arial Narrow"/>
      <family val="2"/>
      <charset val="238"/>
    </font>
    <font>
      <b/>
      <sz val="10"/>
      <name val="Arial Narrow"/>
      <family val="2"/>
      <charset val="238"/>
    </font>
    <font>
      <b/>
      <i/>
      <sz val="10"/>
      <name val="Arial"/>
      <family val="2"/>
      <charset val="238"/>
    </font>
    <font>
      <sz val="12"/>
      <name val="Arial Narrow"/>
      <family val="2"/>
      <charset val="238"/>
    </font>
    <font>
      <sz val="14"/>
      <name val="Arial Narrow"/>
      <family val="2"/>
      <charset val="238"/>
    </font>
    <font>
      <b/>
      <sz val="30"/>
      <name val="Arial Narrow"/>
      <family val="2"/>
      <charset val="238"/>
    </font>
    <font>
      <b/>
      <sz val="16"/>
      <name val="Arial Narrow"/>
      <family val="2"/>
      <charset val="238"/>
    </font>
    <font>
      <b/>
      <sz val="14"/>
      <name val="Arial Narrow"/>
      <family val="2"/>
      <charset val="238"/>
    </font>
    <font>
      <b/>
      <sz val="11"/>
      <name val="Arial Narrow"/>
      <family val="2"/>
      <charset val="238"/>
    </font>
    <font>
      <b/>
      <sz val="12"/>
      <name val="Aptos"/>
      <family val="2"/>
    </font>
    <font>
      <b/>
      <sz val="11"/>
      <color theme="1"/>
      <name val="Aptos"/>
      <family val="2"/>
      <charset val="238"/>
    </font>
    <font>
      <b/>
      <sz val="11"/>
      <name val="Aptos"/>
      <family val="2"/>
    </font>
    <font>
      <b/>
      <sz val="11"/>
      <color theme="1"/>
      <name val="Aptos"/>
      <family val="2"/>
    </font>
    <font>
      <sz val="11"/>
      <name val="Aptos"/>
      <family val="2"/>
    </font>
    <font>
      <b/>
      <i/>
      <sz val="11"/>
      <name val="Aptos"/>
      <family val="2"/>
    </font>
    <font>
      <b/>
      <i/>
      <sz val="11"/>
      <color theme="1"/>
      <name val="Aptos"/>
      <family val="2"/>
    </font>
    <font>
      <sz val="11"/>
      <color theme="1"/>
      <name val="Aptos"/>
      <family val="2"/>
    </font>
    <font>
      <b/>
      <i/>
      <u val="double"/>
      <sz val="11"/>
      <color theme="1"/>
      <name val="Aptos"/>
      <family val="2"/>
    </font>
    <font>
      <b/>
      <u val="double"/>
      <sz val="11"/>
      <name val="Aptos"/>
      <family val="2"/>
    </font>
    <font>
      <b/>
      <u/>
      <sz val="11"/>
      <name val="Aptos"/>
      <family val="2"/>
    </font>
    <font>
      <u/>
      <sz val="11"/>
      <color theme="1"/>
      <name val="Aptos"/>
      <family val="2"/>
    </font>
    <font>
      <sz val="11"/>
      <color theme="1"/>
      <name val="Arial"/>
      <family val="2"/>
      <charset val="238"/>
    </font>
    <font>
      <sz val="11"/>
      <color theme="1"/>
      <name val="Aptos Narrow"/>
      <family val="2"/>
    </font>
    <font>
      <vertAlign val="superscript"/>
      <sz val="11"/>
      <name val="Aptos"/>
      <family val="2"/>
    </font>
    <font>
      <b/>
      <u/>
      <sz val="10"/>
      <name val="Arial"/>
      <family val="2"/>
      <charset val="238"/>
    </font>
    <font>
      <b/>
      <sz val="11"/>
      <color theme="1"/>
      <name val="Calibri"/>
      <family val="2"/>
      <charset val="238"/>
      <scheme val="minor"/>
    </font>
    <font>
      <i/>
      <sz val="11"/>
      <color theme="1"/>
      <name val="Aptos"/>
      <family val="2"/>
    </font>
    <font>
      <b/>
      <u val="double"/>
      <sz val="11"/>
      <color theme="1"/>
      <name val="Aptos"/>
      <family val="2"/>
    </font>
    <font>
      <sz val="10"/>
      <color rgb="FFFF0000"/>
      <name val="Arial"/>
      <family val="2"/>
      <charset val="238"/>
    </font>
    <font>
      <sz val="11"/>
      <color rgb="FFFF0000"/>
      <name val="Aptos"/>
      <family val="2"/>
    </font>
    <font>
      <sz val="10"/>
      <color rgb="FFFF0000"/>
      <name val="Calibri"/>
      <family val="2"/>
      <charset val="238"/>
      <scheme val="minor"/>
    </font>
    <font>
      <sz val="12"/>
      <name val="Arial"/>
      <family val="2"/>
      <charset val="238"/>
    </font>
  </fonts>
  <fills count="15">
    <fill>
      <patternFill patternType="none"/>
    </fill>
    <fill>
      <patternFill patternType="gray125"/>
    </fill>
    <fill>
      <patternFill patternType="solid">
        <fgColor rgb="FFFFCC99"/>
      </patternFill>
    </fill>
    <fill>
      <patternFill patternType="solid">
        <fgColor indexed="42"/>
      </patternFill>
    </fill>
    <fill>
      <patternFill patternType="solid">
        <fgColor indexed="22"/>
        <bgColor indexed="64"/>
      </patternFill>
    </fill>
    <fill>
      <patternFill patternType="solid">
        <fgColor rgb="FFC6EFCE"/>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indexed="55"/>
        <bgColor indexed="64"/>
      </patternFill>
    </fill>
    <fill>
      <patternFill patternType="solid">
        <fgColor theme="1" tint="0.249977111117893"/>
        <bgColor indexed="64"/>
      </patternFill>
    </fill>
    <fill>
      <patternFill patternType="solid">
        <fgColor indexed="23"/>
        <bgColor indexed="64"/>
      </patternFill>
    </fill>
    <fill>
      <patternFill patternType="solid">
        <fgColor indexed="15"/>
        <bgColor indexed="64"/>
      </patternFill>
    </fill>
    <fill>
      <patternFill patternType="solid">
        <fgColor theme="0" tint="-0.14999847407452621"/>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style="thin">
        <color indexed="64"/>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indexed="64"/>
      </bottom>
      <diagonal/>
    </border>
    <border>
      <left/>
      <right/>
      <top style="thick">
        <color indexed="47"/>
      </top>
      <bottom style="thick">
        <color indexed="47"/>
      </bottom>
      <diagonal/>
    </border>
    <border>
      <left/>
      <right/>
      <top style="thick">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uble">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7">
    <xf numFmtId="0" fontId="0" fillId="0" borderId="0"/>
    <xf numFmtId="0" fontId="1" fillId="2" borderId="1" applyNumberFormat="0" applyAlignment="0" applyProtection="0"/>
    <xf numFmtId="0" fontId="2" fillId="0" borderId="0"/>
    <xf numFmtId="0" fontId="4" fillId="0" borderId="0"/>
    <xf numFmtId="0" fontId="4" fillId="0" borderId="0" applyFill="0" applyBorder="0"/>
    <xf numFmtId="0" fontId="4" fillId="0" borderId="0"/>
    <xf numFmtId="39" fontId="9" fillId="0" borderId="4">
      <alignment horizontal="right" vertical="top" wrapText="1"/>
    </xf>
    <xf numFmtId="0" fontId="4" fillId="0" borderId="0"/>
    <xf numFmtId="0" fontId="4" fillId="0" borderId="0"/>
    <xf numFmtId="0" fontId="18" fillId="3" borderId="0" applyNumberFormat="0" applyBorder="0" applyAlignment="0" applyProtection="0"/>
    <xf numFmtId="0" fontId="20" fillId="0" borderId="0"/>
    <xf numFmtId="167" fontId="20" fillId="0" borderId="0" applyFont="0" applyFill="0" applyBorder="0" applyAlignment="0" applyProtection="0"/>
    <xf numFmtId="0" fontId="4" fillId="0" borderId="0"/>
    <xf numFmtId="0" fontId="4" fillId="0" borderId="0"/>
    <xf numFmtId="0" fontId="22" fillId="0" borderId="10" applyAlignment="0"/>
    <xf numFmtId="0" fontId="23" fillId="0" borderId="10" applyAlignment="0"/>
    <xf numFmtId="0" fontId="22" fillId="0" borderId="10" applyAlignment="0"/>
    <xf numFmtId="0" fontId="22" fillId="0" borderId="10">
      <alignment vertical="top" wrapText="1"/>
    </xf>
    <xf numFmtId="0" fontId="24" fillId="0" borderId="0"/>
    <xf numFmtId="0" fontId="4" fillId="0" borderId="0"/>
    <xf numFmtId="0" fontId="25" fillId="0" borderId="0"/>
    <xf numFmtId="0" fontId="21" fillId="0" borderId="0"/>
    <xf numFmtId="0" fontId="26" fillId="0" borderId="0"/>
    <xf numFmtId="0" fontId="26" fillId="0" borderId="0"/>
    <xf numFmtId="0" fontId="4" fillId="0" borderId="0"/>
    <xf numFmtId="0" fontId="4" fillId="0" borderId="0"/>
    <xf numFmtId="49" fontId="27" fillId="4" borderId="16">
      <alignment horizontal="center" vertical="top" wrapText="1"/>
    </xf>
    <xf numFmtId="0" fontId="4" fillId="0" borderId="0"/>
    <xf numFmtId="0" fontId="4" fillId="0" borderId="0"/>
    <xf numFmtId="0" fontId="4" fillId="0" borderId="0"/>
    <xf numFmtId="0" fontId="4" fillId="0" borderId="0" applyFill="0" applyBorder="0"/>
    <xf numFmtId="0" fontId="4" fillId="0" borderId="0"/>
    <xf numFmtId="168" fontId="35" fillId="0" borderId="0"/>
    <xf numFmtId="0" fontId="4" fillId="0" borderId="0"/>
    <xf numFmtId="0" fontId="4" fillId="0" borderId="0"/>
    <xf numFmtId="0" fontId="9" fillId="0" borderId="18">
      <alignment horizontal="left" vertical="top" wrapText="1"/>
    </xf>
    <xf numFmtId="0" fontId="44" fillId="5" borderId="0" applyNumberFormat="0" applyBorder="0" applyAlignment="0" applyProtection="0"/>
    <xf numFmtId="0" fontId="45" fillId="0" borderId="0"/>
    <xf numFmtId="0" fontId="4" fillId="0" borderId="0"/>
    <xf numFmtId="170" fontId="35" fillId="0" borderId="0"/>
    <xf numFmtId="171" fontId="4" fillId="0" borderId="0" applyFont="0" applyFill="0" applyBorder="0" applyAlignment="0" applyProtection="0"/>
    <xf numFmtId="0" fontId="4" fillId="0" borderId="0"/>
    <xf numFmtId="0" fontId="21" fillId="0" borderId="0"/>
    <xf numFmtId="49" fontId="55" fillId="0" borderId="0">
      <alignment horizontal="justify" vertical="top" wrapText="1"/>
    </xf>
    <xf numFmtId="4" fontId="55" fillId="0" borderId="0">
      <alignment vertical="center"/>
    </xf>
    <xf numFmtId="4" fontId="55" fillId="0" borderId="0">
      <alignment horizontal="center" vertical="center"/>
    </xf>
    <xf numFmtId="174" fontId="7" fillId="0" borderId="0">
      <alignment horizontal="center" vertical="center"/>
      <protection locked="0"/>
    </xf>
    <xf numFmtId="0" fontId="21" fillId="0" borderId="0"/>
    <xf numFmtId="49" fontId="56" fillId="0" borderId="0">
      <alignment horizontal="left" vertical="top" wrapText="1"/>
    </xf>
    <xf numFmtId="0" fontId="59" fillId="9" borderId="22">
      <alignment vertical="top" wrapText="1"/>
      <protection locked="0"/>
    </xf>
    <xf numFmtId="0" fontId="61" fillId="0" borderId="0"/>
    <xf numFmtId="0" fontId="62" fillId="0" borderId="0"/>
    <xf numFmtId="3" fontId="64" fillId="0" borderId="0" applyAlignment="0">
      <alignment horizontal="right"/>
      <protection locked="0"/>
    </xf>
    <xf numFmtId="3" fontId="64" fillId="0" borderId="0" applyAlignment="0">
      <alignment horizontal="right"/>
      <protection locked="0"/>
    </xf>
    <xf numFmtId="3" fontId="64" fillId="0" borderId="0" applyAlignment="0">
      <alignment horizontal="right"/>
      <protection locked="0"/>
    </xf>
    <xf numFmtId="176" fontId="35" fillId="0" borderId="0"/>
    <xf numFmtId="0" fontId="26"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9" fontId="4" fillId="0" borderId="0" applyFont="0" applyFill="0" applyBorder="0" applyAlignment="0" applyProtection="0"/>
    <xf numFmtId="170" fontId="35" fillId="0" borderId="0"/>
    <xf numFmtId="0" fontId="21" fillId="0" borderId="0"/>
  </cellStyleXfs>
  <cellXfs count="885">
    <xf numFmtId="0" fontId="0" fillId="0" borderId="0" xfId="0"/>
    <xf numFmtId="166" fontId="17" fillId="0" borderId="0" xfId="1" applyNumberFormat="1" applyFont="1" applyFill="1" applyBorder="1" applyAlignment="1" applyProtection="1">
      <alignment vertical="center"/>
    </xf>
    <xf numFmtId="0" fontId="37" fillId="0" borderId="0" xfId="2" applyFont="1"/>
    <xf numFmtId="0" fontId="37" fillId="0" borderId="0" xfId="34" applyFont="1" applyAlignment="1">
      <alignment horizontal="right" vertical="top" wrapText="1" indent="1"/>
    </xf>
    <xf numFmtId="0" fontId="38" fillId="0" borderId="0" xfId="35" applyFont="1" applyBorder="1" applyAlignment="1">
      <alignment horizontal="center" vertical="center" wrapText="1"/>
    </xf>
    <xf numFmtId="0" fontId="37" fillId="0" borderId="0" xfId="2" applyFont="1" applyAlignment="1">
      <alignment horizontal="center"/>
    </xf>
    <xf numFmtId="0" fontId="41" fillId="0" borderId="0" xfId="2" applyFont="1" applyAlignment="1">
      <alignment horizontal="center" vertical="top"/>
    </xf>
    <xf numFmtId="0" fontId="41" fillId="0" borderId="0" xfId="2" applyFont="1" applyAlignment="1">
      <alignment horizontal="justify" vertical="top"/>
    </xf>
    <xf numFmtId="0" fontId="41" fillId="0" borderId="0" xfId="2" applyFont="1" applyAlignment="1">
      <alignment horizontal="center"/>
    </xf>
    <xf numFmtId="4" fontId="42" fillId="0" borderId="0" xfId="34" applyNumberFormat="1" applyFont="1" applyProtection="1">
      <protection hidden="1"/>
    </xf>
    <xf numFmtId="0" fontId="41" fillId="0" borderId="0" xfId="2" applyFont="1"/>
    <xf numFmtId="0" fontId="43" fillId="0" borderId="0" xfId="2" applyFont="1" applyAlignment="1">
      <alignment horizontal="right" vertical="top" indent="1"/>
    </xf>
    <xf numFmtId="0" fontId="43" fillId="0" borderId="0" xfId="2" applyFont="1" applyAlignment="1">
      <alignment horizontal="justify" vertical="top"/>
    </xf>
    <xf numFmtId="0" fontId="17" fillId="0" borderId="0" xfId="2" applyFont="1" applyAlignment="1">
      <alignment horizontal="center"/>
    </xf>
    <xf numFmtId="4" fontId="19" fillId="0" borderId="0" xfId="2" applyNumberFormat="1" applyFont="1"/>
    <xf numFmtId="4" fontId="19" fillId="0" borderId="0" xfId="34" applyNumberFormat="1" applyFont="1" applyProtection="1">
      <protection hidden="1"/>
    </xf>
    <xf numFmtId="0" fontId="17" fillId="0" borderId="0" xfId="2" applyFont="1"/>
    <xf numFmtId="169" fontId="17" fillId="0" borderId="0" xfId="2" applyNumberFormat="1" applyFont="1" applyAlignment="1">
      <alignment horizontal="center" vertical="top"/>
    </xf>
    <xf numFmtId="49" fontId="17" fillId="0" borderId="0" xfId="2" applyNumberFormat="1" applyFont="1" applyAlignment="1" applyProtection="1">
      <alignment horizontal="justify" vertical="top"/>
      <protection hidden="1"/>
    </xf>
    <xf numFmtId="49" fontId="28" fillId="0" borderId="0" xfId="2" applyNumberFormat="1" applyFont="1" applyAlignment="1" applyProtection="1">
      <alignment horizontal="center"/>
      <protection hidden="1"/>
    </xf>
    <xf numFmtId="0" fontId="29" fillId="0" borderId="0" xfId="2" applyFont="1"/>
    <xf numFmtId="0" fontId="28" fillId="0" borderId="0" xfId="2" applyFont="1" applyAlignment="1">
      <alignment horizontal="right" vertical="top" indent="1"/>
    </xf>
    <xf numFmtId="49" fontId="28" fillId="0" borderId="0" xfId="2" applyNumberFormat="1" applyFont="1" applyAlignment="1" applyProtection="1">
      <alignment horizontal="justify" vertical="top"/>
      <protection hidden="1"/>
    </xf>
    <xf numFmtId="2" fontId="29" fillId="0" borderId="0" xfId="2" applyNumberFormat="1" applyFont="1" applyAlignment="1">
      <alignment horizontal="center" vertical="top"/>
    </xf>
    <xf numFmtId="0" fontId="19" fillId="0" borderId="0" xfId="37" applyFont="1" applyAlignment="1">
      <alignment horizontal="center"/>
    </xf>
    <xf numFmtId="0" fontId="29" fillId="0" borderId="0" xfId="2" applyFont="1" applyAlignment="1">
      <alignment horizontal="right" vertical="center"/>
    </xf>
    <xf numFmtId="0" fontId="16" fillId="0" borderId="0" xfId="36" applyFont="1" applyFill="1" applyBorder="1" applyAlignment="1" applyProtection="1">
      <alignment horizontal="justify" vertical="center" wrapText="1"/>
    </xf>
    <xf numFmtId="0" fontId="19" fillId="0" borderId="0" xfId="37" applyFont="1" applyAlignment="1">
      <alignment horizontal="center" vertical="center"/>
    </xf>
    <xf numFmtId="0" fontId="15" fillId="0" borderId="0" xfId="2" applyFont="1"/>
    <xf numFmtId="0" fontId="19" fillId="0" borderId="0" xfId="2" applyFont="1" applyAlignment="1">
      <alignment horizontal="right" vertical="top" indent="1"/>
    </xf>
    <xf numFmtId="168" fontId="19" fillId="0" borderId="0" xfId="36" applyNumberFormat="1" applyFont="1" applyFill="1" applyBorder="1" applyAlignment="1" applyProtection="1">
      <alignment horizontal="justify" vertical="top"/>
    </xf>
    <xf numFmtId="0" fontId="19" fillId="0" borderId="0" xfId="36" applyFont="1" applyFill="1" applyBorder="1" applyAlignment="1" applyProtection="1">
      <alignment horizontal="justify" vertical="top" wrapText="1"/>
    </xf>
    <xf numFmtId="0" fontId="29" fillId="0" borderId="0" xfId="2" applyFont="1" applyAlignment="1">
      <alignment vertical="center"/>
    </xf>
    <xf numFmtId="0" fontId="17" fillId="0" borderId="0" xfId="2" applyFont="1" applyAlignment="1">
      <alignment vertical="center"/>
    </xf>
    <xf numFmtId="0" fontId="17" fillId="0" borderId="0" xfId="2" applyFont="1" applyAlignment="1">
      <alignment horizontal="right" vertical="top" indent="1"/>
    </xf>
    <xf numFmtId="0" fontId="17" fillId="0" borderId="0" xfId="2" applyFont="1" applyAlignment="1">
      <alignment horizontal="justify" vertical="center"/>
    </xf>
    <xf numFmtId="0" fontId="17" fillId="0" borderId="0" xfId="2" applyFont="1" applyAlignment="1">
      <alignment horizontal="justify"/>
    </xf>
    <xf numFmtId="4" fontId="16" fillId="0" borderId="0" xfId="2" applyNumberFormat="1" applyFont="1" applyProtection="1">
      <protection hidden="1"/>
    </xf>
    <xf numFmtId="0" fontId="29" fillId="0" borderId="0" xfId="37" applyFont="1" applyAlignment="1">
      <alignment horizontal="center" vertical="center"/>
    </xf>
    <xf numFmtId="0" fontId="19" fillId="0" borderId="0" xfId="2" applyFont="1" applyAlignment="1">
      <alignment horizontal="justify" vertical="center" wrapText="1"/>
    </xf>
    <xf numFmtId="0" fontId="29" fillId="0" borderId="0" xfId="2" applyFont="1" applyAlignment="1">
      <alignment horizontal="right" vertical="top" indent="1"/>
    </xf>
    <xf numFmtId="0" fontId="29" fillId="0" borderId="0" xfId="37" applyFont="1" applyAlignment="1">
      <alignment horizontal="center"/>
    </xf>
    <xf numFmtId="0" fontId="17" fillId="0" borderId="0" xfId="2" applyFont="1" applyAlignment="1">
      <alignment horizontal="justify" vertical="top"/>
    </xf>
    <xf numFmtId="0" fontId="29" fillId="0" borderId="0" xfId="2" applyFont="1" applyAlignment="1">
      <alignment horizontal="justify" vertical="top" wrapText="1"/>
    </xf>
    <xf numFmtId="0" fontId="19" fillId="0" borderId="0" xfId="37" applyFont="1" applyAlignment="1">
      <alignment horizontal="right" vertical="top" indent="1"/>
    </xf>
    <xf numFmtId="170" fontId="19" fillId="0" borderId="0" xfId="39" applyFont="1" applyAlignment="1">
      <alignment horizontal="justify" vertical="center" wrapText="1"/>
    </xf>
    <xf numFmtId="0" fontId="29" fillId="0" borderId="0" xfId="37" applyFont="1" applyAlignment="1">
      <alignment horizontal="justify" vertical="top" wrapText="1"/>
    </xf>
    <xf numFmtId="0" fontId="29" fillId="0" borderId="0" xfId="2" applyFont="1" applyAlignment="1">
      <alignment horizontal="center"/>
    </xf>
    <xf numFmtId="170" fontId="16" fillId="0" borderId="0" xfId="39" applyFont="1" applyAlignment="1">
      <alignment horizontal="justify" vertical="center" wrapText="1"/>
    </xf>
    <xf numFmtId="0" fontId="19" fillId="0" borderId="0" xfId="36" applyNumberFormat="1" applyFont="1" applyFill="1" applyBorder="1" applyAlignment="1">
      <alignment horizontal="left" vertical="top" wrapText="1"/>
    </xf>
    <xf numFmtId="49" fontId="16" fillId="0" borderId="0" xfId="37" applyNumberFormat="1" applyFont="1" applyAlignment="1">
      <alignment horizontal="left" vertical="center"/>
    </xf>
    <xf numFmtId="0" fontId="19" fillId="0" borderId="0" xfId="37" applyFont="1"/>
    <xf numFmtId="0" fontId="19" fillId="0" borderId="0" xfId="37" applyFont="1" applyAlignment="1">
      <alignment horizontal="justify" vertical="top" wrapText="1"/>
    </xf>
    <xf numFmtId="4" fontId="19" fillId="0" borderId="0" xfId="34" applyNumberFormat="1" applyFont="1" applyAlignment="1" applyProtection="1">
      <alignment vertical="center"/>
      <protection hidden="1"/>
    </xf>
    <xf numFmtId="0" fontId="29" fillId="0" borderId="0" xfId="2" applyFont="1" applyAlignment="1">
      <alignment horizontal="center" vertical="top"/>
    </xf>
    <xf numFmtId="49" fontId="19" fillId="0" borderId="0" xfId="37" applyNumberFormat="1" applyFont="1" applyAlignment="1">
      <alignment horizontal="left" vertical="center"/>
    </xf>
    <xf numFmtId="0" fontId="47" fillId="0" borderId="0" xfId="2" applyFont="1" applyAlignment="1">
      <alignment horizontal="right" vertical="top" indent="1"/>
    </xf>
    <xf numFmtId="0" fontId="48" fillId="0" borderId="0" xfId="2" applyFont="1" applyAlignment="1">
      <alignment horizontal="justify" vertical="top" wrapText="1"/>
    </xf>
    <xf numFmtId="0" fontId="47" fillId="0" borderId="0" xfId="2" applyFont="1" applyAlignment="1">
      <alignment horizontal="center"/>
    </xf>
    <xf numFmtId="0" fontId="47" fillId="0" borderId="0" xfId="2" applyFont="1"/>
    <xf numFmtId="0" fontId="19" fillId="0" borderId="0" xfId="37" applyFont="1" applyAlignment="1">
      <alignment horizontal="justify" vertical="top"/>
    </xf>
    <xf numFmtId="0" fontId="19" fillId="0" borderId="0" xfId="2" applyFont="1" applyAlignment="1">
      <alignment horizontal="justify" vertical="top" wrapText="1"/>
    </xf>
    <xf numFmtId="0" fontId="16" fillId="0" borderId="0" xfId="2" applyFont="1" applyAlignment="1">
      <alignment horizontal="justify" vertical="center" wrapText="1"/>
    </xf>
    <xf numFmtId="0" fontId="29" fillId="0" borderId="0" xfId="37" applyFont="1" applyAlignment="1">
      <alignment horizontal="justify" vertical="top"/>
    </xf>
    <xf numFmtId="0" fontId="16" fillId="0" borderId="0" xfId="37" applyFont="1" applyAlignment="1">
      <alignment horizontal="justify" vertical="center" wrapText="1"/>
    </xf>
    <xf numFmtId="169" fontId="15" fillId="0" borderId="0" xfId="2" applyNumberFormat="1" applyFont="1" applyAlignment="1">
      <alignment horizontal="center"/>
    </xf>
    <xf numFmtId="0" fontId="17" fillId="0" borderId="6" xfId="2" applyFont="1" applyBorder="1" applyAlignment="1">
      <alignment horizontal="center" vertical="center"/>
    </xf>
    <xf numFmtId="0" fontId="47" fillId="0" borderId="3" xfId="2" applyFont="1" applyBorder="1" applyAlignment="1">
      <alignment vertical="center"/>
    </xf>
    <xf numFmtId="0" fontId="47" fillId="0" borderId="3" xfId="2" applyFont="1" applyBorder="1" applyAlignment="1">
      <alignment horizontal="center" vertical="center"/>
    </xf>
    <xf numFmtId="0" fontId="29" fillId="0" borderId="0" xfId="2" applyFont="1" applyAlignment="1">
      <alignment horizontal="justify" vertical="top"/>
    </xf>
    <xf numFmtId="0" fontId="5" fillId="0" borderId="0" xfId="2" applyFont="1"/>
    <xf numFmtId="49" fontId="32" fillId="0" borderId="0" xfId="30" applyNumberFormat="1" applyFont="1" applyFill="1" applyBorder="1"/>
    <xf numFmtId="0" fontId="32" fillId="0" borderId="0" xfId="29" applyFont="1"/>
    <xf numFmtId="4" fontId="32" fillId="0" borderId="0" xfId="30" applyNumberFormat="1" applyFont="1" applyFill="1" applyBorder="1" applyAlignment="1">
      <alignment horizontal="right"/>
    </xf>
    <xf numFmtId="0" fontId="5" fillId="0" borderId="0" xfId="2" applyFont="1" applyAlignment="1">
      <alignment vertical="top"/>
    </xf>
    <xf numFmtId="0" fontId="5" fillId="0" borderId="0" xfId="2" applyFont="1" applyAlignment="1">
      <alignment horizontal="left" vertical="top" wrapText="1"/>
    </xf>
    <xf numFmtId="4" fontId="5" fillId="0" borderId="0" xfId="2" applyNumberFormat="1" applyFont="1" applyAlignment="1">
      <alignment horizontal="right"/>
    </xf>
    <xf numFmtId="49" fontId="36" fillId="0" borderId="5" xfId="30" applyNumberFormat="1" applyFont="1" applyFill="1" applyBorder="1" applyAlignment="1">
      <alignment horizontal="center" vertical="center" wrapText="1"/>
    </xf>
    <xf numFmtId="0" fontId="36" fillId="0" borderId="5" xfId="30" applyFont="1" applyFill="1" applyBorder="1" applyAlignment="1">
      <alignment vertical="center" wrapText="1"/>
    </xf>
    <xf numFmtId="0" fontId="34" fillId="0" borderId="0" xfId="31" applyFont="1" applyAlignment="1">
      <alignment vertical="center"/>
    </xf>
    <xf numFmtId="4" fontId="34" fillId="0" borderId="0" xfId="31" applyNumberFormat="1" applyFont="1" applyAlignment="1">
      <alignment horizontal="right"/>
    </xf>
    <xf numFmtId="0" fontId="34" fillId="0" borderId="0" xfId="31" applyFont="1"/>
    <xf numFmtId="0" fontId="36" fillId="0" borderId="0" xfId="30" applyFont="1" applyFill="1" applyBorder="1" applyAlignment="1">
      <alignment vertical="top" wrapText="1"/>
    </xf>
    <xf numFmtId="4" fontId="36" fillId="0" borderId="0" xfId="30" applyNumberFormat="1" applyFont="1" applyFill="1" applyBorder="1" applyAlignment="1">
      <alignment horizontal="right" indent="5"/>
    </xf>
    <xf numFmtId="4" fontId="34" fillId="0" borderId="0" xfId="31" applyNumberFormat="1" applyFont="1" applyAlignment="1">
      <alignment horizontal="right" indent="5"/>
    </xf>
    <xf numFmtId="49" fontId="36" fillId="0" borderId="0" xfId="30" applyNumberFormat="1" applyFont="1" applyFill="1" applyBorder="1" applyAlignment="1">
      <alignment vertical="top" wrapText="1"/>
    </xf>
    <xf numFmtId="4" fontId="36" fillId="0" borderId="0" xfId="30" applyNumberFormat="1" applyFont="1" applyFill="1" applyBorder="1" applyAlignment="1">
      <alignment horizontal="right"/>
    </xf>
    <xf numFmtId="0" fontId="5" fillId="0" borderId="4" xfId="2" applyFont="1" applyBorder="1" applyAlignment="1">
      <alignment vertical="top"/>
    </xf>
    <xf numFmtId="49" fontId="6" fillId="0" borderId="0" xfId="3" applyNumberFormat="1" applyFont="1"/>
    <xf numFmtId="0" fontId="6" fillId="0" borderId="0" xfId="3" applyFont="1" applyAlignment="1">
      <alignment horizontal="justify"/>
    </xf>
    <xf numFmtId="4" fontId="6" fillId="0" borderId="0" xfId="3" applyNumberFormat="1" applyFont="1" applyAlignment="1">
      <alignment horizontal="right"/>
    </xf>
    <xf numFmtId="10" fontId="4" fillId="0" borderId="0" xfId="7" applyNumberFormat="1" applyAlignment="1">
      <alignment horizontal="right"/>
    </xf>
    <xf numFmtId="10" fontId="4" fillId="0" borderId="5" xfId="7" applyNumberFormat="1" applyBorder="1" applyAlignment="1">
      <alignment horizontal="right"/>
    </xf>
    <xf numFmtId="4" fontId="7" fillId="0" borderId="0" xfId="2" applyNumberFormat="1" applyFont="1" applyAlignment="1">
      <alignment horizontal="right"/>
    </xf>
    <xf numFmtId="4" fontId="29" fillId="0" borderId="0" xfId="34" applyNumberFormat="1" applyFont="1" applyAlignment="1" applyProtection="1">
      <alignment vertical="center"/>
      <protection hidden="1"/>
    </xf>
    <xf numFmtId="0" fontId="17" fillId="0" borderId="0" xfId="2" applyFont="1" applyAlignment="1">
      <alignment horizontal="center" vertical="top"/>
    </xf>
    <xf numFmtId="4" fontId="29" fillId="0" borderId="0" xfId="2" applyNumberFormat="1" applyFont="1" applyAlignment="1">
      <alignment vertical="center"/>
    </xf>
    <xf numFmtId="172" fontId="17" fillId="0" borderId="0" xfId="2" applyNumberFormat="1" applyFont="1" applyAlignment="1">
      <alignment horizontal="center" vertical="top"/>
    </xf>
    <xf numFmtId="0" fontId="17" fillId="0" borderId="0" xfId="2" quotePrefix="1" applyFont="1" applyAlignment="1">
      <alignment horizontal="center" vertical="top"/>
    </xf>
    <xf numFmtId="0" fontId="17" fillId="0" borderId="0" xfId="2" applyFont="1" applyAlignment="1">
      <alignment vertical="top"/>
    </xf>
    <xf numFmtId="0" fontId="17" fillId="0" borderId="0" xfId="2" applyFont="1" applyAlignment="1">
      <alignment horizontal="center" vertical="center"/>
    </xf>
    <xf numFmtId="0" fontId="19" fillId="0" borderId="0" xfId="37" applyFont="1" applyAlignment="1">
      <alignment vertical="center"/>
    </xf>
    <xf numFmtId="4" fontId="17" fillId="0" borderId="0" xfId="2" applyNumberFormat="1" applyFont="1" applyAlignment="1" applyProtection="1">
      <alignment vertical="center"/>
      <protection hidden="1"/>
    </xf>
    <xf numFmtId="0" fontId="29" fillId="0" borderId="0" xfId="2" applyFont="1" applyAlignment="1">
      <alignment vertical="top"/>
    </xf>
    <xf numFmtId="0" fontId="29" fillId="0" borderId="0" xfId="2" applyFont="1" applyAlignment="1">
      <alignment horizontal="center" vertical="center"/>
    </xf>
    <xf numFmtId="0" fontId="36" fillId="0" borderId="0" xfId="2" applyFont="1" applyAlignment="1">
      <alignment vertical="top"/>
    </xf>
    <xf numFmtId="0" fontId="19" fillId="0" borderId="0" xfId="36" applyFont="1" applyFill="1" applyAlignment="1" applyProtection="1">
      <alignment horizontal="justify" vertical="top" wrapText="1"/>
    </xf>
    <xf numFmtId="4" fontId="19" fillId="0" borderId="0" xfId="38" applyNumberFormat="1" applyFont="1" applyAlignment="1" applyProtection="1">
      <alignment vertical="center"/>
      <protection hidden="1"/>
    </xf>
    <xf numFmtId="0" fontId="19" fillId="0" borderId="0" xfId="37" applyFont="1" applyAlignment="1">
      <alignment horizontal="right" vertical="center" wrapText="1"/>
    </xf>
    <xf numFmtId="0" fontId="30" fillId="0" borderId="0" xfId="37" applyFont="1" applyAlignment="1">
      <alignment horizontal="right" vertical="top" wrapText="1"/>
    </xf>
    <xf numFmtId="0" fontId="16" fillId="0" borderId="0" xfId="37" applyFont="1" applyAlignment="1">
      <alignment horizontal="justify" vertical="top" wrapText="1"/>
    </xf>
    <xf numFmtId="0" fontId="29" fillId="0" borderId="0" xfId="41" quotePrefix="1" applyFont="1" applyAlignment="1">
      <alignment horizontal="center"/>
    </xf>
    <xf numFmtId="0" fontId="4" fillId="0" borderId="0" xfId="37" applyFont="1" applyAlignment="1">
      <alignment horizontal="left" wrapText="1"/>
    </xf>
    <xf numFmtId="4" fontId="29" fillId="0" borderId="0" xfId="38" applyNumberFormat="1" applyFont="1" applyAlignment="1" applyProtection="1">
      <alignment vertical="center"/>
      <protection hidden="1"/>
    </xf>
    <xf numFmtId="4" fontId="8" fillId="0" borderId="0" xfId="37" applyNumberFormat="1" applyFont="1" applyAlignment="1">
      <alignment horizontal="center" vertical="top"/>
    </xf>
    <xf numFmtId="4" fontId="31" fillId="0" borderId="0" xfId="37" applyNumberFormat="1" applyFont="1"/>
    <xf numFmtId="49" fontId="36" fillId="0" borderId="6" xfId="30" applyNumberFormat="1" applyFont="1" applyFill="1" applyBorder="1" applyAlignment="1">
      <alignment horizontal="center" vertical="center" wrapText="1"/>
    </xf>
    <xf numFmtId="0" fontId="36" fillId="0" borderId="3" xfId="30" applyFont="1" applyFill="1" applyBorder="1" applyAlignment="1">
      <alignment vertical="center" wrapText="1"/>
    </xf>
    <xf numFmtId="4" fontId="36" fillId="0" borderId="7" xfId="30" applyNumberFormat="1" applyFont="1" applyFill="1" applyBorder="1" applyAlignment="1">
      <alignment horizontal="right" vertical="center" indent="5"/>
    </xf>
    <xf numFmtId="49" fontId="34" fillId="0" borderId="11" xfId="30" applyNumberFormat="1" applyFont="1" applyFill="1" applyBorder="1" applyAlignment="1">
      <alignment horizontal="center" wrapText="1"/>
    </xf>
    <xf numFmtId="0" fontId="34" fillId="0" borderId="12" xfId="30" applyFont="1" applyFill="1" applyBorder="1" applyAlignment="1">
      <alignment wrapText="1"/>
    </xf>
    <xf numFmtId="4" fontId="34" fillId="0" borderId="13" xfId="30" applyNumberFormat="1" applyFont="1" applyFill="1" applyBorder="1" applyAlignment="1" applyProtection="1">
      <alignment horizontal="right" indent="5"/>
      <protection locked="0"/>
    </xf>
    <xf numFmtId="0" fontId="11" fillId="0" borderId="6" xfId="7" applyFont="1" applyBorder="1" applyAlignment="1">
      <alignment horizontal="left" vertical="center" indent="1"/>
    </xf>
    <xf numFmtId="0" fontId="11" fillId="0" borderId="3" xfId="7" applyFont="1" applyBorder="1" applyAlignment="1">
      <alignment vertical="center"/>
    </xf>
    <xf numFmtId="0" fontId="33" fillId="0" borderId="0" xfId="29" applyFont="1"/>
    <xf numFmtId="4" fontId="11" fillId="0" borderId="3" xfId="7" applyNumberFormat="1" applyFont="1" applyBorder="1" applyAlignment="1">
      <alignment vertical="center"/>
    </xf>
    <xf numFmtId="4" fontId="13" fillId="0" borderId="0" xfId="7" applyNumberFormat="1" applyFont="1" applyAlignment="1">
      <alignment horizontal="right"/>
    </xf>
    <xf numFmtId="0" fontId="12" fillId="0" borderId="0" xfId="5" applyFont="1" applyAlignment="1">
      <alignment horizontal="right" vertical="center"/>
    </xf>
    <xf numFmtId="4" fontId="12" fillId="0" borderId="7" xfId="7" applyNumberFormat="1" applyFont="1" applyBorder="1" applyAlignment="1">
      <alignment vertical="center"/>
    </xf>
    <xf numFmtId="4" fontId="7" fillId="0" borderId="0" xfId="2" applyNumberFormat="1" applyFont="1" applyAlignment="1">
      <alignment horizontal="right" vertical="top"/>
    </xf>
    <xf numFmtId="0" fontId="11" fillId="0" borderId="5" xfId="7" applyFont="1" applyBorder="1"/>
    <xf numFmtId="169" fontId="15" fillId="0" borderId="14" xfId="2" applyNumberFormat="1" applyFont="1" applyBorder="1" applyAlignment="1">
      <alignment horizontal="center" vertical="top"/>
    </xf>
    <xf numFmtId="4" fontId="16" fillId="0" borderId="15" xfId="2" applyNumberFormat="1" applyFont="1" applyBorder="1" applyProtection="1">
      <protection hidden="1"/>
    </xf>
    <xf numFmtId="169" fontId="17" fillId="0" borderId="14" xfId="2" applyNumberFormat="1" applyFont="1" applyBorder="1" applyAlignment="1">
      <alignment horizontal="center" vertical="top"/>
    </xf>
    <xf numFmtId="4" fontId="16" fillId="0" borderId="15" xfId="2" applyNumberFormat="1" applyFont="1" applyBorder="1" applyAlignment="1" applyProtection="1">
      <alignment vertical="center"/>
      <protection hidden="1"/>
    </xf>
    <xf numFmtId="0" fontId="17" fillId="0" borderId="8" xfId="2" applyFont="1" applyBorder="1" applyAlignment="1">
      <alignment vertical="center"/>
    </xf>
    <xf numFmtId="0" fontId="17" fillId="0" borderId="8" xfId="2" applyFont="1" applyBorder="1" applyAlignment="1">
      <alignment vertical="top"/>
    </xf>
    <xf numFmtId="49" fontId="37" fillId="0" borderId="0" xfId="34" applyNumberFormat="1" applyFont="1" applyAlignment="1">
      <alignment vertical="center"/>
    </xf>
    <xf numFmtId="169" fontId="15" fillId="0" borderId="14" xfId="2" applyNumberFormat="1" applyFont="1" applyBorder="1" applyAlignment="1">
      <alignment horizontal="center"/>
    </xf>
    <xf numFmtId="0" fontId="17" fillId="0" borderId="8" xfId="2" applyFont="1" applyBorder="1"/>
    <xf numFmtId="4" fontId="17" fillId="0" borderId="7" xfId="2" applyNumberFormat="1" applyFont="1" applyBorder="1" applyAlignment="1" applyProtection="1">
      <alignment vertical="center"/>
      <protection hidden="1"/>
    </xf>
    <xf numFmtId="172" fontId="15" fillId="0" borderId="14" xfId="2" applyNumberFormat="1" applyFont="1" applyBorder="1" applyAlignment="1">
      <alignment horizontal="left" vertical="top"/>
    </xf>
    <xf numFmtId="0" fontId="17" fillId="0" borderId="8" xfId="2" applyFont="1" applyBorder="1" applyAlignment="1">
      <alignment horizontal="center" vertical="center"/>
    </xf>
    <xf numFmtId="4" fontId="17" fillId="0" borderId="15" xfId="2" applyNumberFormat="1" applyFont="1" applyBorder="1" applyAlignment="1" applyProtection="1">
      <alignment vertical="center"/>
      <protection hidden="1"/>
    </xf>
    <xf numFmtId="172" fontId="17" fillId="0" borderId="14" xfId="2" applyNumberFormat="1" applyFont="1" applyBorder="1" applyAlignment="1">
      <alignment horizontal="center" vertical="top"/>
    </xf>
    <xf numFmtId="172" fontId="17" fillId="0" borderId="14" xfId="2" applyNumberFormat="1" applyFont="1" applyBorder="1" applyAlignment="1">
      <alignment horizontal="left" vertical="top"/>
    </xf>
    <xf numFmtId="4" fontId="3" fillId="0" borderId="5" xfId="29" applyNumberFormat="1" applyFont="1" applyBorder="1" applyAlignment="1">
      <alignment horizontal="right"/>
    </xf>
    <xf numFmtId="4" fontId="7" fillId="0" borderId="0" xfId="2" applyNumberFormat="1" applyFont="1" applyAlignment="1">
      <alignment horizontal="center"/>
    </xf>
    <xf numFmtId="0" fontId="7" fillId="0" borderId="0" xfId="2" applyFont="1"/>
    <xf numFmtId="0" fontId="7" fillId="0" borderId="0" xfId="4" applyFont="1" applyFill="1" applyBorder="1" applyAlignment="1">
      <alignment horizontal="left" vertical="top"/>
    </xf>
    <xf numFmtId="0" fontId="11" fillId="0" borderId="0" xfId="5" applyFont="1" applyAlignment="1">
      <alignment horizontal="left" vertical="top"/>
    </xf>
    <xf numFmtId="0" fontId="7" fillId="0" borderId="0" xfId="4" applyFont="1" applyFill="1" applyBorder="1" applyAlignment="1">
      <alignment horizontal="left"/>
    </xf>
    <xf numFmtId="0" fontId="11" fillId="0" borderId="0" xfId="5" applyFont="1" applyAlignment="1">
      <alignment horizontal="left"/>
    </xf>
    <xf numFmtId="49" fontId="11" fillId="0" borderId="0" xfId="4" applyNumberFormat="1" applyFont="1" applyFill="1" applyBorder="1" applyAlignment="1">
      <alignment horizontal="left"/>
    </xf>
    <xf numFmtId="49" fontId="11" fillId="0" borderId="0" xfId="5" applyNumberFormat="1" applyFont="1" applyAlignment="1">
      <alignment horizontal="left"/>
    </xf>
    <xf numFmtId="49" fontId="7" fillId="0" borderId="0" xfId="4" applyNumberFormat="1" applyFont="1" applyFill="1" applyBorder="1" applyAlignment="1">
      <alignment vertical="top" wrapText="1"/>
    </xf>
    <xf numFmtId="0" fontId="7" fillId="0" borderId="0" xfId="4" applyFont="1" applyFill="1" applyBorder="1" applyAlignment="1">
      <alignment vertical="top" wrapText="1"/>
    </xf>
    <xf numFmtId="4" fontId="7" fillId="0" borderId="0" xfId="4" applyNumberFormat="1" applyFont="1" applyFill="1" applyBorder="1" applyAlignment="1">
      <alignment horizontal="right"/>
    </xf>
    <xf numFmtId="49" fontId="14" fillId="0" borderId="3" xfId="4" applyNumberFormat="1" applyFont="1" applyFill="1" applyBorder="1" applyAlignment="1">
      <alignment vertical="center"/>
    </xf>
    <xf numFmtId="49" fontId="14" fillId="0" borderId="0" xfId="4" applyNumberFormat="1" applyFont="1" applyFill="1" applyBorder="1" applyAlignment="1">
      <alignment vertical="center"/>
    </xf>
    <xf numFmtId="49" fontId="14" fillId="0" borderId="9" xfId="4" applyNumberFormat="1" applyFont="1" applyFill="1" applyBorder="1" applyAlignment="1">
      <alignment vertical="center"/>
    </xf>
    <xf numFmtId="49" fontId="12" fillId="0" borderId="0" xfId="4" applyNumberFormat="1" applyFont="1" applyFill="1" applyBorder="1" applyAlignment="1">
      <alignment horizontal="center" vertical="top"/>
    </xf>
    <xf numFmtId="0" fontId="11" fillId="0" borderId="17" xfId="7" applyFont="1" applyBorder="1" applyAlignment="1">
      <alignment horizontal="left" vertical="center" indent="1"/>
    </xf>
    <xf numFmtId="0" fontId="11" fillId="0" borderId="17" xfId="7" applyFont="1" applyBorder="1" applyAlignment="1">
      <alignment horizontal="left" vertical="center"/>
    </xf>
    <xf numFmtId="4" fontId="11" fillId="0" borderId="17" xfId="6" applyNumberFormat="1" applyFont="1" applyBorder="1" applyAlignment="1">
      <alignment horizontal="right" vertical="center"/>
    </xf>
    <xf numFmtId="4" fontId="12" fillId="0" borderId="17" xfId="6" applyNumberFormat="1" applyFont="1" applyBorder="1" applyAlignment="1">
      <alignment horizontal="right" vertical="center"/>
    </xf>
    <xf numFmtId="0" fontId="11" fillId="0" borderId="0" xfId="7" applyFont="1" applyAlignment="1">
      <alignment horizontal="center" vertical="center"/>
    </xf>
    <xf numFmtId="0" fontId="11" fillId="0" borderId="0" xfId="5" applyFont="1" applyAlignment="1">
      <alignment horizontal="right" vertical="center"/>
    </xf>
    <xf numFmtId="4" fontId="11" fillId="0" borderId="0" xfId="6" applyNumberFormat="1" applyFont="1" applyBorder="1" applyAlignment="1">
      <alignment horizontal="right" vertical="center" wrapText="1"/>
    </xf>
    <xf numFmtId="4" fontId="12" fillId="0" borderId="0" xfId="6" applyNumberFormat="1" applyFont="1" applyBorder="1" applyAlignment="1">
      <alignment horizontal="right" vertical="center" wrapText="1"/>
    </xf>
    <xf numFmtId="0" fontId="12" fillId="0" borderId="0" xfId="4" applyFont="1" applyFill="1" applyBorder="1" applyAlignment="1">
      <alignment vertical="top"/>
    </xf>
    <xf numFmtId="4" fontId="12" fillId="0" borderId="0" xfId="6" applyNumberFormat="1" applyFont="1" applyBorder="1" applyAlignment="1">
      <alignment vertical="top" wrapText="1"/>
    </xf>
    <xf numFmtId="4" fontId="11" fillId="0" borderId="17" xfId="7" applyNumberFormat="1" applyFont="1" applyBorder="1" applyAlignment="1">
      <alignment horizontal="right" vertical="center"/>
    </xf>
    <xf numFmtId="4" fontId="11" fillId="0" borderId="17" xfId="6" applyNumberFormat="1" applyFont="1" applyBorder="1" applyAlignment="1">
      <alignment vertical="center" wrapText="1"/>
    </xf>
    <xf numFmtId="4" fontId="12" fillId="0" borderId="17" xfId="6" applyNumberFormat="1" applyFont="1" applyBorder="1" applyAlignment="1">
      <alignment horizontal="right" vertical="center" wrapText="1"/>
    </xf>
    <xf numFmtId="164" fontId="11" fillId="0" borderId="0" xfId="5" applyNumberFormat="1" applyFont="1"/>
    <xf numFmtId="164" fontId="11" fillId="0" borderId="0" xfId="5" applyNumberFormat="1" applyFont="1" applyAlignment="1">
      <alignment horizontal="right"/>
    </xf>
    <xf numFmtId="4" fontId="11" fillId="0" borderId="5" xfId="6" applyNumberFormat="1" applyFont="1" applyBorder="1" applyAlignment="1">
      <alignment vertical="center" wrapText="1"/>
    </xf>
    <xf numFmtId="4" fontId="12" fillId="0" borderId="5" xfId="6" applyNumberFormat="1" applyFont="1" applyBorder="1" applyAlignment="1">
      <alignment vertical="center" wrapText="1"/>
    </xf>
    <xf numFmtId="0" fontId="6" fillId="0" borderId="0" xfId="4" applyFont="1" applyFill="1" applyBorder="1" applyAlignment="1">
      <alignment horizontal="left" vertical="center"/>
    </xf>
    <xf numFmtId="0" fontId="6" fillId="0" borderId="0" xfId="4" applyFont="1" applyFill="1" applyBorder="1" applyAlignment="1">
      <alignment horizontal="left"/>
    </xf>
    <xf numFmtId="0" fontId="12" fillId="0" borderId="0" xfId="4" applyFont="1" applyFill="1" applyBorder="1" applyAlignment="1">
      <alignment horizontal="left" vertical="top"/>
    </xf>
    <xf numFmtId="4" fontId="12" fillId="0" borderId="0" xfId="6" applyNumberFormat="1" applyFont="1" applyBorder="1" applyAlignment="1">
      <alignment vertical="center" wrapText="1"/>
    </xf>
    <xf numFmtId="4" fontId="37" fillId="0" borderId="0" xfId="6" applyNumberFormat="1" applyFont="1" applyBorder="1" applyAlignment="1">
      <alignment horizontal="center" vertical="center"/>
    </xf>
    <xf numFmtId="4" fontId="42" fillId="0" borderId="0" xfId="2" applyNumberFormat="1" applyFont="1"/>
    <xf numFmtId="4" fontId="19" fillId="0" borderId="0" xfId="34" applyNumberFormat="1" applyFont="1" applyAlignment="1">
      <alignment horizontal="right"/>
    </xf>
    <xf numFmtId="4" fontId="15" fillId="0" borderId="0" xfId="34" applyNumberFormat="1" applyFont="1" applyAlignment="1">
      <alignment horizontal="right" vertical="center"/>
    </xf>
    <xf numFmtId="165" fontId="15" fillId="0" borderId="0" xfId="2" applyNumberFormat="1" applyFont="1" applyAlignment="1">
      <alignment vertical="center"/>
    </xf>
    <xf numFmtId="4" fontId="19" fillId="0" borderId="8" xfId="34" applyNumberFormat="1" applyFont="1" applyBorder="1" applyAlignment="1">
      <alignment horizontal="right"/>
    </xf>
    <xf numFmtId="4" fontId="34" fillId="0" borderId="0" xfId="34" applyNumberFormat="1" applyFont="1" applyAlignment="1">
      <alignment horizontal="right" vertical="center"/>
    </xf>
    <xf numFmtId="4" fontId="34" fillId="0" borderId="0" xfId="34" applyNumberFormat="1" applyFont="1" applyAlignment="1">
      <alignment horizontal="right"/>
    </xf>
    <xf numFmtId="4" fontId="34" fillId="0" borderId="8" xfId="34" applyNumberFormat="1" applyFont="1" applyBorder="1" applyAlignment="1">
      <alignment horizontal="right"/>
    </xf>
    <xf numFmtId="4" fontId="34" fillId="0" borderId="8" xfId="34" applyNumberFormat="1" applyFont="1" applyBorder="1" applyAlignment="1">
      <alignment horizontal="right" vertical="center"/>
    </xf>
    <xf numFmtId="4" fontId="17" fillId="0" borderId="3" xfId="2" applyNumberFormat="1" applyFont="1" applyBorder="1" applyAlignment="1" applyProtection="1">
      <alignment vertical="center"/>
      <protection hidden="1"/>
    </xf>
    <xf numFmtId="4" fontId="29" fillId="0" borderId="0" xfId="34" applyNumberFormat="1" applyFont="1" applyAlignment="1">
      <alignment horizontal="right" vertical="center"/>
    </xf>
    <xf numFmtId="4" fontId="19" fillId="0" borderId="0" xfId="34" applyNumberFormat="1" applyFont="1" applyAlignment="1">
      <alignment horizontal="right" vertical="center"/>
    </xf>
    <xf numFmtId="4" fontId="17" fillId="0" borderId="8" xfId="2" applyNumberFormat="1" applyFont="1" applyBorder="1" applyAlignment="1" applyProtection="1">
      <alignment vertical="center"/>
      <protection hidden="1"/>
    </xf>
    <xf numFmtId="4" fontId="19" fillId="0" borderId="0" xfId="38" applyNumberFormat="1" applyFont="1" applyAlignment="1">
      <alignment horizontal="right" vertical="center"/>
    </xf>
    <xf numFmtId="4" fontId="30" fillId="0" borderId="0" xfId="37" applyNumberFormat="1" applyFont="1"/>
    <xf numFmtId="4" fontId="30" fillId="0" borderId="0" xfId="37" applyNumberFormat="1" applyFont="1" applyAlignment="1">
      <alignment horizontal="right"/>
    </xf>
    <xf numFmtId="4" fontId="29" fillId="0" borderId="0" xfId="38" applyNumberFormat="1" applyFont="1" applyAlignment="1">
      <alignment horizontal="right" vertical="center"/>
    </xf>
    <xf numFmtId="4" fontId="31" fillId="0" borderId="0" xfId="37" applyNumberFormat="1" applyFont="1" applyAlignment="1">
      <alignment vertical="top"/>
    </xf>
    <xf numFmtId="0" fontId="19" fillId="0" borderId="0" xfId="37" applyFont="1" applyAlignment="1">
      <alignment horizontal="justify" vertical="center" wrapText="1"/>
    </xf>
    <xf numFmtId="171" fontId="28" fillId="0" borderId="0" xfId="40" applyFont="1" applyFill="1" applyBorder="1" applyAlignment="1" applyProtection="1">
      <alignment horizontal="right" vertical="center"/>
    </xf>
    <xf numFmtId="2" fontId="51" fillId="0" borderId="0" xfId="8" applyNumberFormat="1" applyFont="1" applyAlignment="1">
      <alignment horizontal="left" vertical="top"/>
    </xf>
    <xf numFmtId="49" fontId="52" fillId="0" borderId="0" xfId="8" applyNumberFormat="1" applyFont="1"/>
    <xf numFmtId="0" fontId="52" fillId="0" borderId="0" xfId="8" applyFont="1"/>
    <xf numFmtId="2" fontId="50" fillId="0" borderId="0" xfId="8" applyNumberFormat="1" applyFont="1" applyAlignment="1">
      <alignment horizontal="center" vertical="center"/>
    </xf>
    <xf numFmtId="49" fontId="34" fillId="0" borderId="19" xfId="30" applyNumberFormat="1" applyFont="1" applyFill="1" applyBorder="1" applyAlignment="1">
      <alignment horizontal="center" wrapText="1"/>
    </xf>
    <xf numFmtId="0" fontId="34" fillId="0" borderId="20" xfId="30" applyFont="1" applyFill="1" applyBorder="1" applyAlignment="1">
      <alignment wrapText="1"/>
    </xf>
    <xf numFmtId="4" fontId="34" fillId="0" borderId="21" xfId="30" applyNumberFormat="1" applyFont="1" applyFill="1" applyBorder="1" applyAlignment="1" applyProtection="1">
      <alignment horizontal="right" indent="5"/>
      <protection locked="0"/>
    </xf>
    <xf numFmtId="49" fontId="34" fillId="0" borderId="0" xfId="30" applyNumberFormat="1" applyFont="1" applyFill="1" applyBorder="1" applyAlignment="1">
      <alignment horizontal="center" wrapText="1"/>
    </xf>
    <xf numFmtId="0" fontId="34" fillId="0" borderId="0" xfId="30" applyFont="1" applyFill="1" applyBorder="1" applyAlignment="1">
      <alignment wrapText="1"/>
    </xf>
    <xf numFmtId="4" fontId="34" fillId="0" borderId="0" xfId="30" applyNumberFormat="1" applyFont="1" applyFill="1" applyBorder="1" applyAlignment="1" applyProtection="1">
      <alignment horizontal="right" indent="5"/>
      <protection locked="0"/>
    </xf>
    <xf numFmtId="173" fontId="31" fillId="0" borderId="0" xfId="0" applyNumberFormat="1" applyFont="1" applyAlignment="1" applyProtection="1">
      <alignment vertical="top"/>
      <protection locked="0"/>
    </xf>
    <xf numFmtId="0" fontId="31" fillId="0" borderId="0" xfId="0" applyFont="1"/>
    <xf numFmtId="2" fontId="38" fillId="0" borderId="0" xfId="6" applyNumberFormat="1" applyFont="1" applyBorder="1" applyAlignment="1">
      <alignment horizontal="right" vertical="center"/>
    </xf>
    <xf numFmtId="4" fontId="34" fillId="0" borderId="0" xfId="34" applyNumberFormat="1" applyFont="1" applyAlignment="1" applyProtection="1">
      <alignment horizontal="right" vertical="center"/>
      <protection locked="0"/>
    </xf>
    <xf numFmtId="165" fontId="15" fillId="0" borderId="0" xfId="2" applyNumberFormat="1" applyFont="1" applyAlignment="1" applyProtection="1">
      <alignment vertical="center"/>
      <protection locked="0"/>
    </xf>
    <xf numFmtId="4" fontId="34" fillId="0" borderId="0" xfId="34" applyNumberFormat="1" applyFont="1" applyAlignment="1" applyProtection="1">
      <alignment horizontal="right"/>
      <protection locked="0"/>
    </xf>
    <xf numFmtId="49" fontId="38" fillId="0" borderId="0" xfId="34" applyNumberFormat="1" applyFont="1" applyAlignment="1">
      <alignment vertical="center"/>
    </xf>
    <xf numFmtId="4" fontId="28" fillId="0" borderId="0" xfId="34" applyNumberFormat="1" applyFont="1" applyAlignment="1" applyProtection="1">
      <alignment horizontal="right" vertical="center"/>
      <protection hidden="1"/>
    </xf>
    <xf numFmtId="4" fontId="28" fillId="0" borderId="0" xfId="2" applyNumberFormat="1" applyFont="1" applyAlignment="1">
      <alignment horizontal="right" vertical="center"/>
    </xf>
    <xf numFmtId="49" fontId="7" fillId="0" borderId="0" xfId="43" applyFont="1">
      <alignment horizontal="justify" vertical="top" wrapText="1"/>
    </xf>
    <xf numFmtId="0" fontId="7" fillId="0" borderId="0" xfId="43" applyNumberFormat="1" applyFont="1">
      <alignment horizontal="justify" vertical="top" wrapText="1"/>
    </xf>
    <xf numFmtId="4" fontId="7" fillId="0" borderId="0" xfId="44" applyFont="1">
      <alignment vertical="center"/>
    </xf>
    <xf numFmtId="4" fontId="7" fillId="0" borderId="0" xfId="45" applyFont="1">
      <alignment horizontal="center" vertical="center"/>
    </xf>
    <xf numFmtId="0" fontId="15" fillId="0" borderId="0" xfId="47" applyFont="1"/>
    <xf numFmtId="49" fontId="11" fillId="0" borderId="0" xfId="48" applyFont="1">
      <alignment horizontal="left" vertical="top" wrapText="1"/>
    </xf>
    <xf numFmtId="0" fontId="11" fillId="0" borderId="0" xfId="48" applyNumberFormat="1" applyFont="1">
      <alignment horizontal="left" vertical="top" wrapText="1"/>
    </xf>
    <xf numFmtId="0" fontId="15" fillId="0" borderId="0" xfId="0" applyFont="1"/>
    <xf numFmtId="49" fontId="57" fillId="6" borderId="0" xfId="0" applyNumberFormat="1" applyFont="1" applyFill="1" applyAlignment="1">
      <alignment horizontal="right" vertical="top" wrapText="1"/>
    </xf>
    <xf numFmtId="0" fontId="57" fillId="6" borderId="0" xfId="0" applyFont="1" applyFill="1" applyAlignment="1">
      <alignment wrapText="1"/>
    </xf>
    <xf numFmtId="0" fontId="57" fillId="0" borderId="0" xfId="0" applyFont="1" applyAlignment="1">
      <alignment horizontal="center" wrapText="1"/>
    </xf>
    <xf numFmtId="0" fontId="57" fillId="0" borderId="0" xfId="0" applyFont="1" applyAlignment="1">
      <alignment wrapText="1"/>
    </xf>
    <xf numFmtId="0" fontId="57" fillId="0" borderId="0" xfId="0" applyFont="1"/>
    <xf numFmtId="49" fontId="15" fillId="0" borderId="0" xfId="0" applyNumberFormat="1" applyFont="1" applyAlignment="1">
      <alignment horizontal="right" vertical="top" wrapText="1"/>
    </xf>
    <xf numFmtId="0" fontId="15" fillId="0" borderId="0" xfId="0" applyFont="1" applyAlignment="1">
      <alignment horizontal="left" vertical="top" wrapText="1"/>
    </xf>
    <xf numFmtId="0" fontId="15" fillId="0" borderId="0" xfId="0" applyFont="1" applyAlignment="1">
      <alignment horizontal="center" wrapText="1"/>
    </xf>
    <xf numFmtId="0" fontId="15" fillId="0" borderId="0" xfId="0" applyFont="1" applyAlignment="1">
      <alignment wrapText="1"/>
    </xf>
    <xf numFmtId="49" fontId="57" fillId="7" borderId="0" xfId="0" applyNumberFormat="1" applyFont="1" applyFill="1" applyAlignment="1">
      <alignment horizontal="right" vertical="top" wrapText="1"/>
    </xf>
    <xf numFmtId="0" fontId="57" fillId="7" borderId="0" xfId="0" applyFont="1" applyFill="1" applyAlignment="1">
      <alignment wrapText="1"/>
    </xf>
    <xf numFmtId="49" fontId="17" fillId="8" borderId="0" xfId="0" applyNumberFormat="1" applyFont="1" applyFill="1" applyAlignment="1">
      <alignment horizontal="right" vertical="top" wrapText="1"/>
    </xf>
    <xf numFmtId="0" fontId="17" fillId="8" borderId="0" xfId="0" applyFont="1" applyFill="1" applyAlignment="1">
      <alignment wrapText="1"/>
    </xf>
    <xf numFmtId="0" fontId="15" fillId="0" borderId="0" xfId="0" applyFont="1" applyAlignment="1">
      <alignment vertical="top" wrapText="1"/>
    </xf>
    <xf numFmtId="0" fontId="17" fillId="8" borderId="0" xfId="0" applyFont="1" applyFill="1" applyAlignment="1">
      <alignment horizontal="left" vertical="top" wrapText="1"/>
    </xf>
    <xf numFmtId="49" fontId="15" fillId="8" borderId="0" xfId="0" applyNumberFormat="1" applyFont="1" applyFill="1" applyAlignment="1">
      <alignment horizontal="right" vertical="top" wrapText="1"/>
    </xf>
    <xf numFmtId="0" fontId="15" fillId="8" borderId="0" xfId="0" applyFont="1" applyFill="1" applyAlignment="1">
      <alignment wrapText="1"/>
    </xf>
    <xf numFmtId="49" fontId="15" fillId="0" borderId="0" xfId="0" applyNumberFormat="1" applyFont="1" applyAlignment="1">
      <alignment horizontal="right" vertical="top"/>
    </xf>
    <xf numFmtId="49" fontId="17" fillId="0" borderId="0" xfId="0" applyNumberFormat="1" applyFont="1" applyAlignment="1">
      <alignment horizontal="right" vertical="top" wrapText="1"/>
    </xf>
    <xf numFmtId="0" fontId="17" fillId="0" borderId="0" xfId="0" applyFont="1" applyAlignment="1">
      <alignment vertical="top" wrapText="1"/>
    </xf>
    <xf numFmtId="49" fontId="57" fillId="6" borderId="0" xfId="0" applyNumberFormat="1" applyFont="1" applyFill="1" applyAlignment="1">
      <alignment horizontal="left" vertical="top" wrapText="1"/>
    </xf>
    <xf numFmtId="49" fontId="15" fillId="0" borderId="0" xfId="47" applyNumberFormat="1" applyFont="1" applyAlignment="1">
      <alignment horizontal="right" vertical="top" wrapText="1"/>
    </xf>
    <xf numFmtId="0" fontId="15" fillId="0" borderId="0" xfId="47" applyFont="1" applyAlignment="1">
      <alignment wrapText="1"/>
    </xf>
    <xf numFmtId="0" fontId="15" fillId="0" borderId="0" xfId="47" applyFont="1" applyAlignment="1">
      <alignment horizontal="center" wrapText="1"/>
    </xf>
    <xf numFmtId="0" fontId="17" fillId="0" borderId="0" xfId="47" applyFont="1" applyAlignment="1">
      <alignment wrapText="1"/>
    </xf>
    <xf numFmtId="49" fontId="15" fillId="0" borderId="22" xfId="47" applyNumberFormat="1" applyFont="1" applyBorder="1" applyAlignment="1">
      <alignment horizontal="center" vertical="top" wrapText="1"/>
    </xf>
    <xf numFmtId="0" fontId="15" fillId="0" borderId="22" xfId="47" applyFont="1" applyBorder="1" applyAlignment="1">
      <alignment wrapText="1"/>
    </xf>
    <xf numFmtId="0" fontId="15" fillId="0" borderId="22" xfId="47" applyFont="1" applyBorder="1" applyAlignment="1">
      <alignment horizontal="center" vertical="top" wrapText="1"/>
    </xf>
    <xf numFmtId="0" fontId="15" fillId="0" borderId="22" xfId="47" applyFont="1" applyBorder="1" applyAlignment="1">
      <alignment vertical="top" wrapText="1"/>
    </xf>
    <xf numFmtId="165" fontId="15" fillId="0" borderId="0" xfId="47" applyNumberFormat="1" applyFont="1" applyProtection="1">
      <protection locked="0"/>
    </xf>
    <xf numFmtId="0" fontId="60" fillId="0" borderId="23" xfId="0" quotePrefix="1" applyFont="1" applyBorder="1" applyAlignment="1">
      <alignment horizontal="center" vertical="center"/>
    </xf>
    <xf numFmtId="0" fontId="6" fillId="0" borderId="23" xfId="0" applyFont="1" applyBorder="1" applyAlignment="1">
      <alignment vertical="center" wrapText="1"/>
    </xf>
    <xf numFmtId="1" fontId="60" fillId="0" borderId="23" xfId="0" applyNumberFormat="1" applyFont="1" applyBorder="1" applyAlignment="1">
      <alignment horizontal="center" vertical="center"/>
    </xf>
    <xf numFmtId="4" fontId="6" fillId="0" borderId="23" xfId="0" applyNumberFormat="1" applyFont="1" applyBorder="1" applyAlignment="1">
      <alignment horizontal="right" vertical="center"/>
    </xf>
    <xf numFmtId="0" fontId="6" fillId="0" borderId="0" xfId="0" quotePrefix="1" applyFont="1" applyAlignment="1">
      <alignment vertical="center" wrapText="1"/>
    </xf>
    <xf numFmtId="49" fontId="57" fillId="0" borderId="0" xfId="0" applyNumberFormat="1" applyFont="1" applyAlignment="1">
      <alignment horizontal="right" vertical="top" wrapText="1"/>
    </xf>
    <xf numFmtId="0" fontId="17" fillId="0" borderId="0" xfId="47" applyFont="1" applyAlignment="1">
      <alignment vertical="top" wrapText="1"/>
    </xf>
    <xf numFmtId="0" fontId="15" fillId="0" borderId="0" xfId="47" applyFont="1" applyAlignment="1">
      <alignment vertical="top" wrapText="1"/>
    </xf>
    <xf numFmtId="0" fontId="60" fillId="0" borderId="23" xfId="0" quotePrefix="1" applyFont="1" applyBorder="1" applyAlignment="1">
      <alignment horizontal="center" vertical="top"/>
    </xf>
    <xf numFmtId="0" fontId="6" fillId="0" borderId="23" xfId="0" applyFont="1" applyBorder="1" applyAlignment="1">
      <alignment vertical="top" wrapText="1"/>
    </xf>
    <xf numFmtId="1" fontId="60" fillId="0" borderId="23" xfId="0" applyNumberFormat="1" applyFont="1" applyBorder="1" applyAlignment="1">
      <alignment horizontal="center" vertical="top"/>
    </xf>
    <xf numFmtId="4" fontId="6" fillId="0" borderId="23" xfId="0" applyNumberFormat="1" applyFont="1" applyBorder="1" applyAlignment="1">
      <alignment horizontal="right" vertical="top"/>
    </xf>
    <xf numFmtId="49" fontId="6" fillId="0" borderId="23" xfId="0" applyNumberFormat="1" applyFont="1" applyBorder="1" applyAlignment="1">
      <alignment vertical="center" wrapText="1"/>
    </xf>
    <xf numFmtId="49" fontId="19" fillId="0" borderId="0" xfId="37" applyNumberFormat="1" applyFont="1" applyAlignment="1">
      <alignment horizontal="left" vertical="center" wrapText="1"/>
    </xf>
    <xf numFmtId="49" fontId="36" fillId="0" borderId="25" xfId="30" applyNumberFormat="1" applyFont="1" applyFill="1" applyBorder="1" applyAlignment="1">
      <alignment horizontal="center" vertical="center" wrapText="1"/>
    </xf>
    <xf numFmtId="0" fontId="36" fillId="0" borderId="2" xfId="30" applyFont="1" applyFill="1" applyBorder="1" applyAlignment="1">
      <alignment vertical="center" wrapText="1"/>
    </xf>
    <xf numFmtId="4" fontId="36" fillId="0" borderId="26" xfId="30" applyNumberFormat="1" applyFont="1" applyFill="1" applyBorder="1" applyAlignment="1">
      <alignment horizontal="right" vertical="center" indent="5"/>
    </xf>
    <xf numFmtId="4" fontId="63" fillId="0" borderId="7" xfId="30" applyNumberFormat="1" applyFont="1" applyFill="1" applyBorder="1" applyAlignment="1" applyProtection="1">
      <alignment horizontal="right" indent="5"/>
      <protection locked="0"/>
    </xf>
    <xf numFmtId="0" fontId="63" fillId="0" borderId="3" xfId="30" applyFont="1" applyFill="1" applyBorder="1" applyAlignment="1">
      <alignment wrapText="1"/>
    </xf>
    <xf numFmtId="49" fontId="63" fillId="0" borderId="6" xfId="30" applyNumberFormat="1" applyFont="1" applyFill="1" applyBorder="1" applyAlignment="1">
      <alignment horizontal="center" wrapText="1"/>
    </xf>
    <xf numFmtId="4" fontId="16" fillId="0" borderId="0" xfId="2" applyNumberFormat="1" applyFont="1" applyAlignment="1">
      <alignment horizontal="right" vertical="center"/>
    </xf>
    <xf numFmtId="166" fontId="16" fillId="0" borderId="0" xfId="37" applyNumberFormat="1" applyFont="1" applyAlignment="1">
      <alignment vertical="center"/>
    </xf>
    <xf numFmtId="0" fontId="17" fillId="0" borderId="8" xfId="2" applyFont="1" applyBorder="1" applyAlignment="1">
      <alignment horizontal="right" vertical="center"/>
    </xf>
    <xf numFmtId="0" fontId="17" fillId="0" borderId="0" xfId="2" applyFont="1" applyAlignment="1">
      <alignment horizontal="right" vertical="center"/>
    </xf>
    <xf numFmtId="166" fontId="28" fillId="0" borderId="0" xfId="37" applyNumberFormat="1" applyFont="1" applyAlignment="1">
      <alignment vertical="center"/>
    </xf>
    <xf numFmtId="166" fontId="28" fillId="0" borderId="0" xfId="37" applyNumberFormat="1" applyFont="1" applyAlignment="1">
      <alignment horizontal="right" vertical="center"/>
    </xf>
    <xf numFmtId="166" fontId="16" fillId="0" borderId="0" xfId="37" applyNumberFormat="1" applyFont="1" applyAlignment="1">
      <alignment horizontal="right" vertical="center"/>
    </xf>
    <xf numFmtId="0" fontId="47" fillId="0" borderId="3" xfId="2" applyFont="1" applyBorder="1" applyAlignment="1">
      <alignment horizontal="right" vertical="center"/>
    </xf>
    <xf numFmtId="0" fontId="41" fillId="0" borderId="0" xfId="2" applyFont="1" applyAlignment="1">
      <alignment horizontal="justify"/>
    </xf>
    <xf numFmtId="166" fontId="16" fillId="0" borderId="0" xfId="37" applyNumberFormat="1" applyFont="1"/>
    <xf numFmtId="166" fontId="28" fillId="0" borderId="0" xfId="37" applyNumberFormat="1" applyFont="1"/>
    <xf numFmtId="0" fontId="28" fillId="0" borderId="0" xfId="2" applyFont="1" applyAlignment="1">
      <alignment vertical="top"/>
    </xf>
    <xf numFmtId="4" fontId="16" fillId="0" borderId="0" xfId="2" applyNumberFormat="1" applyFont="1" applyAlignment="1" applyProtection="1">
      <alignment horizontal="right" vertical="center"/>
      <protection locked="0"/>
    </xf>
    <xf numFmtId="166" fontId="29" fillId="0" borderId="0" xfId="37" applyNumberFormat="1" applyFont="1"/>
    <xf numFmtId="4" fontId="28" fillId="0" borderId="0" xfId="2" applyNumberFormat="1" applyFont="1" applyAlignment="1">
      <alignment horizontal="center"/>
    </xf>
    <xf numFmtId="3" fontId="65" fillId="0" borderId="10" xfId="52" applyFont="1" applyBorder="1" applyAlignment="1">
      <alignment horizontal="center" vertical="top"/>
      <protection locked="0"/>
    </xf>
    <xf numFmtId="49" fontId="65" fillId="0" borderId="10" xfId="52" applyNumberFormat="1" applyFont="1" applyBorder="1" applyAlignment="1">
      <alignment horizontal="center" vertical="top" wrapText="1"/>
      <protection locked="0"/>
    </xf>
    <xf numFmtId="3" fontId="65" fillId="0" borderId="10" xfId="52" applyFont="1" applyBorder="1" applyAlignment="1">
      <alignment horizontal="center"/>
      <protection locked="0"/>
    </xf>
    <xf numFmtId="4" fontId="65" fillId="0" borderId="10" xfId="52" applyNumberFormat="1" applyFont="1" applyBorder="1" applyAlignment="1">
      <alignment horizontal="center"/>
      <protection locked="0"/>
    </xf>
    <xf numFmtId="165" fontId="65" fillId="0" borderId="10" xfId="52" applyNumberFormat="1" applyFont="1" applyBorder="1" applyAlignment="1">
      <alignment horizontal="center"/>
      <protection locked="0"/>
    </xf>
    <xf numFmtId="4" fontId="65" fillId="0" borderId="0" xfId="52" applyNumberFormat="1" applyFont="1" applyAlignment="1">
      <protection locked="0"/>
    </xf>
    <xf numFmtId="3" fontId="65" fillId="0" borderId="0" xfId="52" applyFont="1" applyAlignment="1">
      <protection locked="0"/>
    </xf>
    <xf numFmtId="3" fontId="4" fillId="0" borderId="0" xfId="52" applyFont="1" applyAlignment="1">
      <alignment horizontal="center" vertical="top"/>
      <protection locked="0"/>
    </xf>
    <xf numFmtId="49" fontId="4" fillId="0" borderId="0" xfId="52" applyNumberFormat="1" applyFont="1" applyAlignment="1">
      <alignment horizontal="center" vertical="top" wrapText="1"/>
      <protection locked="0"/>
    </xf>
    <xf numFmtId="3" fontId="4" fillId="0" borderId="0" xfId="52" applyFont="1" applyAlignment="1">
      <protection locked="0"/>
    </xf>
    <xf numFmtId="4" fontId="4" fillId="0" borderId="0" xfId="52" applyNumberFormat="1" applyFont="1" applyAlignment="1">
      <alignment horizontal="center"/>
      <protection locked="0"/>
    </xf>
    <xf numFmtId="165" fontId="4" fillId="0" borderId="0" xfId="52" applyNumberFormat="1" applyFont="1" applyAlignment="1">
      <alignment horizontal="center"/>
      <protection locked="0"/>
    </xf>
    <xf numFmtId="4" fontId="4" fillId="0" borderId="0" xfId="52" applyNumberFormat="1" applyFont="1" applyAlignment="1">
      <protection locked="0"/>
    </xf>
    <xf numFmtId="4" fontId="11" fillId="0" borderId="0" xfId="12" applyNumberFormat="1" applyFont="1" applyAlignment="1">
      <alignment horizontal="center" vertical="center" wrapText="1"/>
    </xf>
    <xf numFmtId="0" fontId="11" fillId="0" borderId="0" xfId="53" applyNumberFormat="1" applyFont="1" applyAlignment="1">
      <alignment horizontal="left" vertical="center" wrapText="1"/>
      <protection locked="0"/>
    </xf>
    <xf numFmtId="3" fontId="4" fillId="0" borderId="0" xfId="53" applyFont="1" applyAlignment="1">
      <alignment vertical="center"/>
      <protection locked="0"/>
    </xf>
    <xf numFmtId="4" fontId="4" fillId="0" borderId="0" xfId="53" applyNumberFormat="1" applyFont="1" applyAlignment="1">
      <alignment horizontal="right" vertical="center"/>
      <protection locked="0"/>
    </xf>
    <xf numFmtId="165" fontId="4" fillId="0" borderId="0" xfId="53" applyNumberFormat="1" applyFont="1" applyAlignment="1">
      <alignment horizontal="right" vertical="center"/>
      <protection locked="0"/>
    </xf>
    <xf numFmtId="0" fontId="15" fillId="0" borderId="0" xfId="0" applyFont="1" applyAlignment="1">
      <alignment vertical="center"/>
    </xf>
    <xf numFmtId="3" fontId="15" fillId="0" borderId="0" xfId="53" applyFont="1" applyAlignment="1">
      <alignment horizontal="center" vertical="top"/>
      <protection locked="0"/>
    </xf>
    <xf numFmtId="49" fontId="4" fillId="0" borderId="0" xfId="54" applyNumberFormat="1" applyFont="1" applyAlignment="1">
      <alignment horizontal="left" vertical="top" wrapText="1"/>
      <protection locked="0"/>
    </xf>
    <xf numFmtId="3" fontId="15" fillId="0" borderId="0" xfId="53" applyFont="1" applyAlignment="1">
      <protection locked="0"/>
    </xf>
    <xf numFmtId="4" fontId="4" fillId="0" borderId="0" xfId="53" applyNumberFormat="1" applyFont="1">
      <alignment horizontal="right"/>
      <protection locked="0"/>
    </xf>
    <xf numFmtId="4" fontId="4" fillId="0" borderId="0" xfId="54" applyNumberFormat="1" applyFont="1">
      <alignment horizontal="right"/>
      <protection locked="0"/>
    </xf>
    <xf numFmtId="165" fontId="4" fillId="0" borderId="0" xfId="53" applyNumberFormat="1" applyFont="1">
      <alignment horizontal="right"/>
      <protection locked="0"/>
    </xf>
    <xf numFmtId="3" fontId="4" fillId="0" borderId="0" xfId="53" applyFont="1" applyAlignment="1">
      <alignment horizontal="center" vertical="top"/>
      <protection locked="0"/>
    </xf>
    <xf numFmtId="49" fontId="4" fillId="0" borderId="0" xfId="54" applyNumberFormat="1" applyFont="1" applyAlignment="1">
      <alignment horizontal="justify" vertical="top" wrapText="1"/>
      <protection locked="0"/>
    </xf>
    <xf numFmtId="49" fontId="4" fillId="0" borderId="0" xfId="53" applyNumberFormat="1" applyFont="1" applyAlignment="1">
      <alignment horizontal="left" vertical="top" wrapText="1"/>
      <protection locked="0"/>
    </xf>
    <xf numFmtId="49" fontId="66" fillId="0" borderId="0" xfId="53" applyNumberFormat="1" applyFont="1" applyAlignment="1">
      <alignment vertical="top" wrapText="1"/>
      <protection locked="0"/>
    </xf>
    <xf numFmtId="49" fontId="11" fillId="0" borderId="0" xfId="53" applyNumberFormat="1" applyFont="1" applyAlignment="1">
      <alignment horizontal="left" vertical="top" wrapText="1"/>
      <protection locked="0"/>
    </xf>
    <xf numFmtId="175" fontId="5" fillId="0" borderId="0" xfId="8" applyNumberFormat="1" applyFont="1" applyAlignment="1">
      <alignment horizontal="center" vertical="center"/>
    </xf>
    <xf numFmtId="3" fontId="11" fillId="0" borderId="14" xfId="52" applyFont="1" applyBorder="1" applyAlignment="1">
      <alignment horizontal="center"/>
      <protection locked="0"/>
    </xf>
    <xf numFmtId="3" fontId="11" fillId="0" borderId="8" xfId="52" applyFont="1" applyBorder="1" applyAlignment="1">
      <alignment horizontal="left"/>
      <protection locked="0"/>
    </xf>
    <xf numFmtId="3" fontId="11" fillId="0" borderId="8" xfId="52" applyFont="1" applyBorder="1" applyAlignment="1">
      <protection locked="0"/>
    </xf>
    <xf numFmtId="0" fontId="17" fillId="0" borderId="8" xfId="0" applyFont="1" applyBorder="1"/>
    <xf numFmtId="165" fontId="11" fillId="0" borderId="15" xfId="52" applyNumberFormat="1" applyFont="1" applyBorder="1" applyAlignment="1">
      <protection locked="0"/>
    </xf>
    <xf numFmtId="3" fontId="4" fillId="0" borderId="0" xfId="53" applyFont="1" applyAlignment="1">
      <protection locked="0"/>
    </xf>
    <xf numFmtId="49" fontId="4" fillId="0" borderId="0" xfId="54" applyNumberFormat="1" applyFont="1" applyAlignment="1">
      <alignment horizontal="left" vertical="top" wrapText="1" indent="1"/>
      <protection locked="0"/>
    </xf>
    <xf numFmtId="49" fontId="11" fillId="0" borderId="0" xfId="54" applyNumberFormat="1" applyFont="1" applyAlignment="1">
      <alignment horizontal="justify" vertical="top" wrapText="1"/>
      <protection locked="0"/>
    </xf>
    <xf numFmtId="3" fontId="11" fillId="0" borderId="0" xfId="53" applyFont="1" applyAlignment="1">
      <alignment horizontal="center" vertical="top"/>
      <protection locked="0"/>
    </xf>
    <xf numFmtId="49" fontId="11" fillId="0" borderId="0" xfId="53" applyNumberFormat="1" applyFont="1" applyAlignment="1">
      <alignment horizontal="left" vertical="top"/>
      <protection locked="0"/>
    </xf>
    <xf numFmtId="3" fontId="11" fillId="0" borderId="0" xfId="53" applyFont="1" applyAlignment="1">
      <protection locked="0"/>
    </xf>
    <xf numFmtId="4" fontId="11" fillId="0" borderId="0" xfId="53" applyNumberFormat="1" applyFont="1">
      <alignment horizontal="right"/>
      <protection locked="0"/>
    </xf>
    <xf numFmtId="4" fontId="4" fillId="0" borderId="0" xfId="53" applyNumberFormat="1" applyFont="1" applyAlignment="1">
      <alignment horizontal="right"/>
      <protection locked="0"/>
    </xf>
    <xf numFmtId="165" fontId="4" fillId="0" borderId="0" xfId="53" applyNumberFormat="1" applyFont="1" applyAlignment="1">
      <alignment horizontal="right"/>
      <protection locked="0"/>
    </xf>
    <xf numFmtId="3" fontId="4" fillId="0" borderId="0" xfId="53" applyFont="1" applyAlignment="1">
      <alignment horizontal="center" vertical="center"/>
      <protection locked="0"/>
    </xf>
    <xf numFmtId="49" fontId="11" fillId="0" borderId="0" xfId="53" applyNumberFormat="1" applyFont="1" applyAlignment="1">
      <alignment horizontal="left" vertical="center" wrapText="1"/>
      <protection locked="0"/>
    </xf>
    <xf numFmtId="4" fontId="4" fillId="0" borderId="0" xfId="54" applyNumberFormat="1" applyFont="1" applyAlignment="1">
      <alignment horizontal="right" vertical="center"/>
      <protection locked="0"/>
    </xf>
    <xf numFmtId="165" fontId="4" fillId="0" borderId="0" xfId="52" applyNumberFormat="1" applyFont="1" applyAlignment="1">
      <alignment horizontal="right" vertical="center"/>
      <protection locked="0"/>
    </xf>
    <xf numFmtId="3" fontId="11" fillId="0" borderId="14" xfId="52" applyFont="1" applyBorder="1" applyAlignment="1">
      <alignment horizontal="center" vertical="center"/>
      <protection locked="0"/>
    </xf>
    <xf numFmtId="3" fontId="11" fillId="0" borderId="8" xfId="52" applyFont="1" applyBorder="1" applyAlignment="1">
      <alignment horizontal="left" vertical="center"/>
      <protection locked="0"/>
    </xf>
    <xf numFmtId="3" fontId="11" fillId="0" borderId="8" xfId="52" applyFont="1" applyBorder="1" applyAlignment="1">
      <alignment vertical="center"/>
      <protection locked="0"/>
    </xf>
    <xf numFmtId="0" fontId="17" fillId="0" borderId="8" xfId="0" applyFont="1" applyBorder="1" applyAlignment="1">
      <alignment vertical="center"/>
    </xf>
    <xf numFmtId="165" fontId="11" fillId="0" borderId="15" xfId="52" applyNumberFormat="1" applyFont="1" applyBorder="1" applyAlignment="1">
      <alignment vertical="center"/>
      <protection locked="0"/>
    </xf>
    <xf numFmtId="49" fontId="4" fillId="0" borderId="0" xfId="54" applyNumberFormat="1" applyFont="1" applyAlignment="1">
      <alignment vertical="top" wrapText="1"/>
      <protection locked="0"/>
    </xf>
    <xf numFmtId="3" fontId="4" fillId="0" borderId="0" xfId="52" applyFont="1" applyAlignment="1">
      <alignment horizontal="right"/>
      <protection locked="0"/>
    </xf>
    <xf numFmtId="49" fontId="15" fillId="0" borderId="0" xfId="54" applyNumberFormat="1" applyFont="1" applyAlignment="1">
      <alignment horizontal="left" vertical="top" wrapText="1"/>
      <protection locked="0"/>
    </xf>
    <xf numFmtId="3" fontId="4" fillId="0" borderId="0" xfId="52" applyFont="1">
      <alignment horizontal="right"/>
      <protection locked="0"/>
    </xf>
    <xf numFmtId="0" fontId="11" fillId="0" borderId="0" xfId="9" applyFont="1" applyFill="1" applyBorder="1" applyAlignment="1" applyProtection="1">
      <alignment horizontal="justify" vertical="center" wrapText="1"/>
    </xf>
    <xf numFmtId="0" fontId="19" fillId="0" borderId="0" xfId="8" applyFont="1" applyAlignment="1">
      <alignment horizontal="center" vertical="center"/>
    </xf>
    <xf numFmtId="166" fontId="17" fillId="0" borderId="0" xfId="1" applyNumberFormat="1" applyFont="1" applyFill="1" applyBorder="1" applyAlignment="1" applyProtection="1"/>
    <xf numFmtId="166" fontId="15" fillId="0" borderId="0" xfId="1" applyNumberFormat="1" applyFont="1" applyFill="1" applyBorder="1" applyAlignment="1" applyProtection="1">
      <alignment vertical="center"/>
    </xf>
    <xf numFmtId="0" fontId="4" fillId="0" borderId="0" xfId="9" applyFont="1" applyFill="1" applyBorder="1" applyAlignment="1" applyProtection="1">
      <alignment horizontal="justify" vertical="center" wrapText="1"/>
    </xf>
    <xf numFmtId="3" fontId="11" fillId="0" borderId="8" xfId="52" applyFont="1" applyBorder="1" applyAlignment="1">
      <alignment horizontal="left" vertical="center" wrapText="1"/>
      <protection locked="0"/>
    </xf>
    <xf numFmtId="3" fontId="11" fillId="0" borderId="6" xfId="53" applyFont="1" applyBorder="1" applyAlignment="1">
      <alignment horizontal="center" vertical="top"/>
      <protection locked="0"/>
    </xf>
    <xf numFmtId="49" fontId="11" fillId="0" borderId="3" xfId="53" applyNumberFormat="1" applyFont="1" applyBorder="1" applyAlignment="1">
      <alignment horizontal="left" vertical="top"/>
      <protection locked="0"/>
    </xf>
    <xf numFmtId="3" fontId="11" fillId="0" borderId="3" xfId="53" applyFont="1" applyBorder="1" applyAlignment="1">
      <protection locked="0"/>
    </xf>
    <xf numFmtId="4" fontId="11" fillId="0" borderId="3" xfId="53" applyNumberFormat="1" applyFont="1" applyBorder="1">
      <alignment horizontal="right"/>
      <protection locked="0"/>
    </xf>
    <xf numFmtId="4" fontId="4" fillId="0" borderId="3" xfId="53" applyNumberFormat="1" applyFont="1" applyBorder="1">
      <alignment horizontal="right"/>
      <protection locked="0"/>
    </xf>
    <xf numFmtId="4" fontId="7" fillId="0" borderId="0" xfId="12" applyNumberFormat="1" applyFont="1"/>
    <xf numFmtId="4" fontId="60" fillId="0" borderId="0" xfId="12" applyNumberFormat="1" applyFont="1" applyAlignment="1">
      <alignment horizontal="center" vertical="top" wrapText="1"/>
    </xf>
    <xf numFmtId="4" fontId="7" fillId="0" borderId="0" xfId="12" applyNumberFormat="1" applyFont="1" applyAlignment="1">
      <alignment horizontal="justify" vertical="top" wrapText="1"/>
    </xf>
    <xf numFmtId="4" fontId="67" fillId="0" borderId="0" xfId="12" applyNumberFormat="1" applyFont="1" applyAlignment="1">
      <alignment horizontal="center"/>
    </xf>
    <xf numFmtId="4" fontId="67" fillId="0" borderId="0" xfId="12" applyNumberFormat="1" applyFont="1" applyAlignment="1">
      <alignment horizontal="right"/>
    </xf>
    <xf numFmtId="4" fontId="7" fillId="0" borderId="0" xfId="12" applyNumberFormat="1" applyFont="1" applyAlignment="1">
      <alignment horizontal="right"/>
    </xf>
    <xf numFmtId="176" fontId="68" fillId="0" borderId="0" xfId="55" applyFont="1"/>
    <xf numFmtId="49" fontId="68" fillId="0" borderId="0" xfId="55" applyNumberFormat="1" applyFont="1"/>
    <xf numFmtId="0" fontId="2" fillId="0" borderId="0" xfId="12" applyFont="1"/>
    <xf numFmtId="0" fontId="2" fillId="10" borderId="0" xfId="12" applyFont="1" applyFill="1"/>
    <xf numFmtId="176" fontId="69" fillId="0" borderId="0" xfId="55" applyFont="1"/>
    <xf numFmtId="176" fontId="8" fillId="0" borderId="0" xfId="55" applyFont="1" applyAlignment="1">
      <alignment horizontal="left"/>
    </xf>
    <xf numFmtId="49" fontId="69" fillId="0" borderId="0" xfId="55" applyNumberFormat="1" applyFont="1"/>
    <xf numFmtId="49" fontId="70" fillId="0" borderId="0" xfId="55" applyNumberFormat="1" applyFont="1" applyAlignment="1">
      <alignment horizontal="right"/>
    </xf>
    <xf numFmtId="2" fontId="70" fillId="0" borderId="0" xfId="55" applyNumberFormat="1" applyFont="1" applyAlignment="1">
      <alignment horizontal="left" vertical="top"/>
    </xf>
    <xf numFmtId="0" fontId="2" fillId="10" borderId="0" xfId="12" applyFont="1" applyFill="1" applyAlignment="1">
      <alignment horizontal="left"/>
    </xf>
    <xf numFmtId="176" fontId="31" fillId="0" borderId="0" xfId="55" applyFont="1"/>
    <xf numFmtId="49" fontId="31" fillId="0" borderId="0" xfId="55" applyNumberFormat="1" applyFont="1"/>
    <xf numFmtId="176" fontId="31" fillId="0" borderId="0" xfId="55" applyFont="1" applyAlignment="1">
      <alignment horizontal="left"/>
    </xf>
    <xf numFmtId="2" fontId="8" fillId="0" borderId="0" xfId="55" applyNumberFormat="1" applyFont="1" applyAlignment="1">
      <alignment horizontal="left" vertical="top"/>
    </xf>
    <xf numFmtId="0" fontId="4" fillId="0" borderId="0" xfId="12" applyAlignment="1">
      <alignment vertical="top" wrapText="1"/>
    </xf>
    <xf numFmtId="49" fontId="68" fillId="0" borderId="0" xfId="55" applyNumberFormat="1" applyFont="1" applyAlignment="1">
      <alignment horizontal="justify"/>
    </xf>
    <xf numFmtId="2" fontId="72" fillId="0" borderId="0" xfId="55" applyNumberFormat="1" applyFont="1" applyAlignment="1">
      <alignment horizontal="center" vertical="top"/>
    </xf>
    <xf numFmtId="176" fontId="73" fillId="0" borderId="0" xfId="55" applyFont="1" applyAlignment="1">
      <alignment horizontal="center" vertical="center" wrapText="1"/>
    </xf>
    <xf numFmtId="4" fontId="73" fillId="0" borderId="22" xfId="55" applyNumberFormat="1" applyFont="1" applyBorder="1" applyAlignment="1">
      <alignment horizontal="center" vertical="center" wrapText="1"/>
    </xf>
    <xf numFmtId="2" fontId="73" fillId="0" borderId="22" xfId="55" applyNumberFormat="1" applyFont="1" applyBorder="1" applyAlignment="1">
      <alignment horizontal="center" vertical="center" wrapText="1"/>
    </xf>
    <xf numFmtId="49" fontId="74" fillId="0" borderId="0" xfId="55" applyNumberFormat="1" applyFont="1"/>
    <xf numFmtId="2" fontId="8" fillId="0" borderId="0" xfId="55" applyNumberFormat="1" applyFont="1" applyAlignment="1">
      <alignment horizontal="center" vertical="top"/>
    </xf>
    <xf numFmtId="2" fontId="72" fillId="0" borderId="0" xfId="55" applyNumberFormat="1" applyFont="1" applyAlignment="1">
      <alignment horizontal="left" vertical="top"/>
    </xf>
    <xf numFmtId="49" fontId="13" fillId="0" borderId="0" xfId="55" applyNumberFormat="1" applyFont="1" applyAlignment="1">
      <alignment horizontal="justify"/>
    </xf>
    <xf numFmtId="49" fontId="12" fillId="0" borderId="0" xfId="55" applyNumberFormat="1" applyFont="1"/>
    <xf numFmtId="49" fontId="75" fillId="0" borderId="0" xfId="55" applyNumberFormat="1" applyFont="1"/>
    <xf numFmtId="49" fontId="72" fillId="0" borderId="0" xfId="55" applyNumberFormat="1" applyFont="1"/>
    <xf numFmtId="176" fontId="76" fillId="0" borderId="0" xfId="55" applyFont="1" applyAlignment="1">
      <alignment vertical="center"/>
    </xf>
    <xf numFmtId="176" fontId="77" fillId="0" borderId="0" xfId="55" applyFont="1" applyAlignment="1">
      <alignment vertical="top"/>
    </xf>
    <xf numFmtId="2" fontId="78" fillId="0" borderId="0" xfId="55" applyNumberFormat="1" applyFont="1" applyAlignment="1">
      <alignment vertical="center"/>
    </xf>
    <xf numFmtId="49" fontId="68" fillId="0" borderId="0" xfId="55" applyNumberFormat="1" applyFont="1" applyAlignment="1">
      <alignment horizontal="left" vertical="top"/>
    </xf>
    <xf numFmtId="49" fontId="78" fillId="0" borderId="0" xfId="55" applyNumberFormat="1" applyFont="1" applyAlignment="1">
      <alignment horizontal="left" vertical="top"/>
    </xf>
    <xf numFmtId="0" fontId="4" fillId="0" borderId="0" xfId="56" applyFont="1" applyAlignment="1">
      <alignment vertical="top" wrapText="1"/>
    </xf>
    <xf numFmtId="177" fontId="4" fillId="0" borderId="0" xfId="57" applyNumberFormat="1" applyAlignment="1">
      <alignment vertical="top" wrapText="1"/>
    </xf>
    <xf numFmtId="0" fontId="4" fillId="0" borderId="0" xfId="57" applyAlignment="1">
      <alignment vertical="top" wrapText="1"/>
    </xf>
    <xf numFmtId="0" fontId="4" fillId="0" borderId="0" xfId="56" applyFont="1" applyAlignment="1">
      <alignment horizontal="center" vertical="top" wrapText="1"/>
    </xf>
    <xf numFmtId="49" fontId="11" fillId="0" borderId="0" xfId="56" applyNumberFormat="1" applyFont="1" applyAlignment="1">
      <alignment horizontal="center" vertical="top" wrapText="1"/>
    </xf>
    <xf numFmtId="0" fontId="4" fillId="0" borderId="0" xfId="58" applyAlignment="1">
      <alignment vertical="top" wrapText="1"/>
    </xf>
    <xf numFmtId="0" fontId="4" fillId="0" borderId="0" xfId="58" applyAlignment="1">
      <alignment horizontal="center" vertical="top" wrapText="1"/>
    </xf>
    <xf numFmtId="0" fontId="4" fillId="0" borderId="0" xfId="56" applyFont="1" applyAlignment="1">
      <alignment horizontal="left" vertical="top" wrapText="1"/>
    </xf>
    <xf numFmtId="0" fontId="4" fillId="0" borderId="0" xfId="56" applyFont="1" applyAlignment="1" applyProtection="1">
      <alignment vertical="top" wrapText="1"/>
      <protection locked="0"/>
    </xf>
    <xf numFmtId="0" fontId="11" fillId="0" borderId="0" xfId="56" applyFont="1" applyAlignment="1">
      <alignment horizontal="left" vertical="top" wrapText="1"/>
    </xf>
    <xf numFmtId="0" fontId="4" fillId="0" borderId="0" xfId="56" applyFont="1" applyAlignment="1" applyProtection="1">
      <alignment horizontal="center" vertical="top" wrapText="1"/>
      <protection locked="0"/>
    </xf>
    <xf numFmtId="49" fontId="11" fillId="0" borderId="0" xfId="56" applyNumberFormat="1" applyFont="1" applyAlignment="1" applyProtection="1">
      <alignment horizontal="center" vertical="top" wrapText="1"/>
      <protection locked="0"/>
    </xf>
    <xf numFmtId="0" fontId="4" fillId="11" borderId="0" xfId="56" applyFont="1" applyFill="1" applyAlignment="1" applyProtection="1">
      <alignment vertical="top" wrapText="1"/>
      <protection locked="0"/>
    </xf>
    <xf numFmtId="0" fontId="12" fillId="0" borderId="0" xfId="56" applyFont="1" applyAlignment="1" applyProtection="1">
      <alignment vertical="top" wrapText="1"/>
      <protection locked="0"/>
    </xf>
    <xf numFmtId="177" fontId="4" fillId="11" borderId="0" xfId="57" applyNumberFormat="1" applyFill="1" applyAlignment="1">
      <alignment vertical="top" wrapText="1"/>
    </xf>
    <xf numFmtId="0" fontId="4" fillId="11" borderId="0" xfId="57" applyFill="1" applyAlignment="1">
      <alignment vertical="top" wrapText="1"/>
    </xf>
    <xf numFmtId="0" fontId="4" fillId="11" borderId="0" xfId="56" applyFont="1" applyFill="1" applyAlignment="1" applyProtection="1">
      <alignment horizontal="center" vertical="top" wrapText="1"/>
      <protection locked="0"/>
    </xf>
    <xf numFmtId="49" fontId="11" fillId="11" borderId="0" xfId="56" applyNumberFormat="1" applyFont="1" applyFill="1" applyAlignment="1" applyProtection="1">
      <alignment horizontal="center" vertical="top" wrapText="1"/>
      <protection locked="0"/>
    </xf>
    <xf numFmtId="177" fontId="12" fillId="0" borderId="0" xfId="56" applyNumberFormat="1" applyFont="1" applyAlignment="1">
      <alignment vertical="top" wrapText="1"/>
    </xf>
    <xf numFmtId="0" fontId="12" fillId="0" borderId="0" xfId="57" applyFont="1" applyAlignment="1">
      <alignment vertical="top" wrapText="1"/>
    </xf>
    <xf numFmtId="0" fontId="12" fillId="0" borderId="0" xfId="56" applyFont="1" applyAlignment="1" applyProtection="1">
      <alignment horizontal="center" vertical="top" wrapText="1"/>
      <protection locked="0"/>
    </xf>
    <xf numFmtId="49" fontId="12" fillId="0" borderId="0" xfId="56" applyNumberFormat="1" applyFont="1" applyAlignment="1" applyProtection="1">
      <alignment horizontal="center" vertical="top" wrapText="1"/>
      <protection locked="0"/>
    </xf>
    <xf numFmtId="177" fontId="4" fillId="0" borderId="0" xfId="56" applyNumberFormat="1" applyFont="1" applyAlignment="1">
      <alignment vertical="top" wrapText="1"/>
    </xf>
    <xf numFmtId="178" fontId="4" fillId="0" borderId="0" xfId="56" applyNumberFormat="1" applyFont="1" applyAlignment="1">
      <alignment vertical="top" wrapText="1"/>
    </xf>
    <xf numFmtId="0" fontId="11" fillId="0" borderId="0" xfId="56" applyFont="1" applyAlignment="1" applyProtection="1">
      <alignment vertical="top" wrapText="1"/>
      <protection locked="0"/>
    </xf>
    <xf numFmtId="0" fontId="11" fillId="0" borderId="0" xfId="56" applyFont="1" applyAlignment="1" applyProtection="1">
      <alignment horizontal="center" vertical="top" wrapText="1"/>
      <protection locked="0"/>
    </xf>
    <xf numFmtId="177" fontId="11" fillId="0" borderId="0" xfId="56" applyNumberFormat="1" applyFont="1" applyAlignment="1">
      <alignment vertical="top" wrapText="1"/>
    </xf>
    <xf numFmtId="0" fontId="11" fillId="0" borderId="0" xfId="56" applyFont="1" applyAlignment="1" applyProtection="1">
      <alignment horizontal="right" wrapText="1"/>
      <protection locked="0"/>
    </xf>
    <xf numFmtId="0" fontId="11" fillId="0" borderId="0" xfId="56" applyFont="1" applyAlignment="1" applyProtection="1">
      <alignment horizontal="right" vertical="top" wrapText="1"/>
      <protection locked="0"/>
    </xf>
    <xf numFmtId="0" fontId="4" fillId="0" borderId="0" xfId="59" applyFont="1" applyAlignment="1" applyProtection="1">
      <alignment wrapText="1"/>
      <protection locked="0"/>
    </xf>
    <xf numFmtId="3" fontId="4" fillId="0" borderId="0" xfId="12" applyNumberFormat="1" applyAlignment="1">
      <alignment horizontal="center" vertical="top" wrapText="1"/>
    </xf>
    <xf numFmtId="0" fontId="11" fillId="0" borderId="0" xfId="56" applyFont="1" applyAlignment="1" applyProtection="1">
      <alignment wrapText="1"/>
      <protection locked="0"/>
    </xf>
    <xf numFmtId="0" fontId="2" fillId="0" borderId="0" xfId="27" applyFont="1" applyAlignment="1">
      <alignment wrapText="1"/>
    </xf>
    <xf numFmtId="0" fontId="4" fillId="0" borderId="0" xfId="59" applyFont="1" applyAlignment="1" applyProtection="1">
      <alignment vertical="top" wrapText="1"/>
      <protection locked="0"/>
    </xf>
    <xf numFmtId="178" fontId="2" fillId="0" borderId="0" xfId="56" applyNumberFormat="1" applyFont="1" applyAlignment="1">
      <alignment vertical="top" wrapText="1"/>
    </xf>
    <xf numFmtId="0" fontId="4" fillId="0" borderId="0" xfId="59" applyFont="1" applyAlignment="1">
      <alignment wrapText="1"/>
    </xf>
    <xf numFmtId="0" fontId="4" fillId="0" borderId="0" xfId="12" applyAlignment="1">
      <alignment horizontal="left" vertical="top" wrapText="1"/>
    </xf>
    <xf numFmtId="0" fontId="4" fillId="0" borderId="0" xfId="56" applyFont="1" applyAlignment="1" applyProtection="1">
      <alignment wrapText="1"/>
      <protection locked="0"/>
    </xf>
    <xf numFmtId="0" fontId="4" fillId="0" borderId="0" xfId="12" applyAlignment="1">
      <alignment wrapText="1"/>
    </xf>
    <xf numFmtId="0" fontId="2" fillId="0" borderId="0" xfId="57" applyFont="1" applyAlignment="1">
      <alignment vertical="top" wrapText="1"/>
    </xf>
    <xf numFmtId="178" fontId="2" fillId="0" borderId="0" xfId="57" applyNumberFormat="1" applyFont="1" applyAlignment="1">
      <alignment wrapText="1"/>
    </xf>
    <xf numFmtId="0" fontId="4" fillId="0" borderId="0" xfId="61" applyFont="1" applyAlignment="1">
      <alignment vertical="top" wrapText="1"/>
    </xf>
    <xf numFmtId="165" fontId="11" fillId="0" borderId="0" xfId="56" applyNumberFormat="1" applyFont="1" applyAlignment="1" applyProtection="1">
      <alignment horizontal="right" vertical="top" wrapText="1"/>
      <protection locked="0"/>
    </xf>
    <xf numFmtId="0" fontId="4" fillId="0" borderId="0" xfId="56" applyFont="1" applyAlignment="1">
      <alignment wrapText="1"/>
    </xf>
    <xf numFmtId="0" fontId="4" fillId="0" borderId="0" xfId="56" applyFont="1" applyAlignment="1" applyProtection="1">
      <alignment horizontal="center" wrapText="1"/>
      <protection locked="0"/>
    </xf>
    <xf numFmtId="0" fontId="31" fillId="0" borderId="0" xfId="12" applyFont="1" applyAlignment="1">
      <alignment vertical="top" wrapText="1"/>
    </xf>
    <xf numFmtId="179" fontId="31" fillId="0" borderId="0" xfId="12" applyNumberFormat="1" applyFont="1" applyAlignment="1">
      <alignment horizontal="center" vertical="top" wrapText="1"/>
    </xf>
    <xf numFmtId="4" fontId="31" fillId="0" borderId="0" xfId="12" applyNumberFormat="1" applyFont="1" applyAlignment="1">
      <alignment horizontal="center" vertical="top" wrapText="1"/>
    </xf>
    <xf numFmtId="49" fontId="31" fillId="0" borderId="0" xfId="12" applyNumberFormat="1" applyFont="1" applyAlignment="1">
      <alignment horizontal="justify" vertical="top" wrapText="1"/>
    </xf>
    <xf numFmtId="2" fontId="31" fillId="0" borderId="0" xfId="12" applyNumberFormat="1" applyFont="1" applyAlignment="1">
      <alignment horizontal="center" vertical="top" wrapText="1"/>
    </xf>
    <xf numFmtId="178" fontId="67" fillId="0" borderId="8" xfId="12" applyNumberFormat="1" applyFont="1" applyBorder="1" applyAlignment="1">
      <alignment horizontal="center" vertical="top" wrapText="1"/>
    </xf>
    <xf numFmtId="0" fontId="67" fillId="0" borderId="8" xfId="12" applyFont="1" applyBorder="1" applyAlignment="1">
      <alignment horizontal="center" vertical="top" wrapText="1"/>
    </xf>
    <xf numFmtId="177" fontId="67" fillId="0" borderId="0" xfId="56" applyNumberFormat="1" applyFont="1" applyAlignment="1">
      <alignment horizontal="center" vertical="top" wrapText="1"/>
    </xf>
    <xf numFmtId="178" fontId="67" fillId="0" borderId="0" xfId="56" applyNumberFormat="1" applyFont="1" applyAlignment="1">
      <alignment horizontal="center" vertical="top" wrapText="1"/>
    </xf>
    <xf numFmtId="177" fontId="13" fillId="0" borderId="0" xfId="56" applyNumberFormat="1" applyFont="1" applyAlignment="1">
      <alignment vertical="top" wrapText="1"/>
    </xf>
    <xf numFmtId="0" fontId="11" fillId="0" borderId="0" xfId="56" applyFont="1" applyAlignment="1" applyProtection="1">
      <alignment vertical="top"/>
      <protection locked="0"/>
    </xf>
    <xf numFmtId="0" fontId="12" fillId="0" borderId="0" xfId="56" applyFont="1" applyAlignment="1" applyProtection="1">
      <alignment vertical="top"/>
      <protection locked="0"/>
    </xf>
    <xf numFmtId="49" fontId="31" fillId="0" borderId="0" xfId="55" applyNumberFormat="1" applyFont="1" applyAlignment="1">
      <alignment horizontal="left" vertical="top" wrapText="1"/>
    </xf>
    <xf numFmtId="2" fontId="8" fillId="0" borderId="0" xfId="55" applyNumberFormat="1" applyFont="1" applyAlignment="1">
      <alignment horizontal="left" vertical="top" wrapText="1"/>
    </xf>
    <xf numFmtId="49" fontId="69" fillId="0" borderId="0" xfId="55" applyNumberFormat="1" applyFont="1" applyAlignment="1">
      <alignment horizontal="left" vertical="top" wrapText="1"/>
    </xf>
    <xf numFmtId="0" fontId="4" fillId="0" borderId="0" xfId="58" applyAlignment="1">
      <alignment wrapText="1"/>
    </xf>
    <xf numFmtId="177" fontId="4" fillId="0" borderId="0" xfId="57" applyNumberFormat="1" applyAlignment="1">
      <alignment wrapText="1"/>
    </xf>
    <xf numFmtId="0" fontId="4" fillId="0" borderId="0" xfId="57" applyAlignment="1">
      <alignment wrapText="1"/>
    </xf>
    <xf numFmtId="0" fontId="4" fillId="0" borderId="0" xfId="58" applyAlignment="1">
      <alignment horizontal="center" wrapText="1"/>
    </xf>
    <xf numFmtId="177" fontId="4" fillId="0" borderId="0" xfId="56" applyNumberFormat="1" applyFont="1" applyAlignment="1">
      <alignment wrapText="1"/>
    </xf>
    <xf numFmtId="178" fontId="4" fillId="0" borderId="0" xfId="56" applyNumberFormat="1" applyFont="1" applyAlignment="1">
      <alignment wrapText="1"/>
    </xf>
    <xf numFmtId="0" fontId="12" fillId="11" borderId="0" xfId="58" applyFont="1" applyFill="1" applyAlignment="1">
      <alignment wrapText="1"/>
    </xf>
    <xf numFmtId="177" fontId="4" fillId="11" borderId="0" xfId="56" applyNumberFormat="1" applyFont="1" applyFill="1" applyAlignment="1">
      <alignment wrapText="1"/>
    </xf>
    <xf numFmtId="178" fontId="4" fillId="11" borderId="0" xfId="56" applyNumberFormat="1" applyFont="1" applyFill="1" applyAlignment="1">
      <alignment wrapText="1"/>
    </xf>
    <xf numFmtId="0" fontId="11" fillId="11" borderId="0" xfId="58" applyFont="1" applyFill="1" applyAlignment="1">
      <alignment wrapText="1"/>
    </xf>
    <xf numFmtId="0" fontId="11" fillId="11" borderId="0" xfId="58" applyFont="1" applyFill="1" applyAlignment="1">
      <alignment horizontal="center" wrapText="1"/>
    </xf>
    <xf numFmtId="0" fontId="4" fillId="11" borderId="0" xfId="58" applyFill="1" applyAlignment="1">
      <alignment wrapText="1"/>
    </xf>
    <xf numFmtId="0" fontId="11" fillId="11" borderId="0" xfId="58" applyFont="1" applyFill="1" applyAlignment="1">
      <alignment horizontal="center" vertical="top" wrapText="1"/>
    </xf>
    <xf numFmtId="0" fontId="4" fillId="0" borderId="0" xfId="58" applyAlignment="1">
      <alignment vertical="center" wrapText="1"/>
    </xf>
    <xf numFmtId="177" fontId="12" fillId="0" borderId="0" xfId="56" applyNumberFormat="1" applyFont="1" applyAlignment="1">
      <alignment vertical="center" wrapText="1"/>
    </xf>
    <xf numFmtId="0" fontId="11" fillId="0" borderId="0" xfId="58" applyFont="1" applyAlignment="1">
      <alignment wrapText="1"/>
    </xf>
    <xf numFmtId="177" fontId="11" fillId="0" borderId="0" xfId="56" applyNumberFormat="1" applyFont="1" applyAlignment="1">
      <alignment wrapText="1"/>
    </xf>
    <xf numFmtId="0" fontId="11" fillId="0" borderId="0" xfId="56" applyFont="1" applyAlignment="1" applyProtection="1">
      <alignment horizontal="center" wrapText="1"/>
      <protection locked="0"/>
    </xf>
    <xf numFmtId="0" fontId="11" fillId="0" borderId="0" xfId="58" applyFont="1" applyAlignment="1">
      <alignment horizontal="right" wrapText="1"/>
    </xf>
    <xf numFmtId="0" fontId="11" fillId="0" borderId="0" xfId="58" applyFont="1" applyAlignment="1">
      <alignment horizontal="left" wrapText="1"/>
    </xf>
    <xf numFmtId="0" fontId="11" fillId="0" borderId="0" xfId="58" applyFont="1" applyAlignment="1">
      <alignment horizontal="center" vertical="top" wrapText="1"/>
    </xf>
    <xf numFmtId="0" fontId="4" fillId="0" borderId="0" xfId="56" applyFont="1" applyAlignment="1">
      <alignment horizontal="center" wrapText="1"/>
    </xf>
    <xf numFmtId="0" fontId="12" fillId="0" borderId="0" xfId="58" applyFont="1" applyAlignment="1">
      <alignment wrapText="1"/>
    </xf>
    <xf numFmtId="0" fontId="11" fillId="0" borderId="0" xfId="58" applyFont="1" applyAlignment="1">
      <alignment horizontal="center" wrapText="1"/>
    </xf>
    <xf numFmtId="0" fontId="4" fillId="0" borderId="0" xfId="12" applyAlignment="1">
      <alignment horizontal="center" wrapText="1"/>
    </xf>
    <xf numFmtId="0" fontId="11" fillId="0" borderId="0" xfId="12" applyFont="1" applyAlignment="1">
      <alignment horizontal="right" wrapText="1"/>
    </xf>
    <xf numFmtId="0" fontId="4" fillId="0" borderId="0" xfId="61" applyFont="1" applyAlignment="1">
      <alignment wrapText="1"/>
    </xf>
    <xf numFmtId="178" fontId="4" fillId="0" borderId="0" xfId="12" applyNumberFormat="1" applyAlignment="1">
      <alignment horizontal="right" wrapText="1"/>
    </xf>
    <xf numFmtId="0" fontId="4" fillId="0" borderId="0" xfId="61" applyFont="1" applyAlignment="1">
      <alignment horizontal="center" wrapText="1"/>
    </xf>
    <xf numFmtId="0" fontId="10" fillId="0" borderId="0" xfId="58" applyFont="1" applyAlignment="1">
      <alignment wrapText="1"/>
    </xf>
    <xf numFmtId="178" fontId="11" fillId="0" borderId="0" xfId="12" applyNumberFormat="1" applyFont="1" applyAlignment="1">
      <alignment wrapText="1"/>
    </xf>
    <xf numFmtId="178" fontId="4" fillId="0" borderId="0" xfId="12" applyNumberFormat="1" applyAlignment="1">
      <alignment wrapText="1"/>
    </xf>
    <xf numFmtId="0" fontId="11" fillId="0" borderId="0" xfId="56" applyFont="1" applyAlignment="1">
      <alignment horizontal="right" wrapText="1"/>
    </xf>
    <xf numFmtId="0" fontId="11" fillId="0" borderId="0" xfId="56" applyFont="1" applyAlignment="1">
      <alignment horizontal="left" wrapText="1"/>
    </xf>
    <xf numFmtId="0" fontId="11" fillId="0" borderId="0" xfId="58" applyFont="1" applyAlignment="1">
      <alignment horizontal="left" vertical="top" wrapText="1"/>
    </xf>
    <xf numFmtId="177" fontId="9" fillId="0" borderId="0" xfId="56" applyNumberFormat="1" applyFont="1" applyAlignment="1">
      <alignment wrapText="1"/>
    </xf>
    <xf numFmtId="178" fontId="9" fillId="0" borderId="0" xfId="56" applyNumberFormat="1" applyFont="1" applyAlignment="1">
      <alignment wrapText="1"/>
    </xf>
    <xf numFmtId="0" fontId="10" fillId="0" borderId="0" xfId="58" applyFont="1" applyAlignment="1">
      <alignment horizontal="center" wrapText="1"/>
    </xf>
    <xf numFmtId="0" fontId="10" fillId="0" borderId="0" xfId="58" applyFont="1" applyAlignment="1">
      <alignment horizontal="center" vertical="top" wrapText="1"/>
    </xf>
    <xf numFmtId="177" fontId="10" fillId="0" borderId="0" xfId="56" applyNumberFormat="1" applyFont="1" applyAlignment="1">
      <alignment wrapText="1"/>
    </xf>
    <xf numFmtId="0" fontId="26" fillId="0" borderId="0" xfId="62" applyAlignment="1">
      <alignment horizontal="center" wrapText="1"/>
    </xf>
    <xf numFmtId="0" fontId="11" fillId="0" borderId="0" xfId="56" applyFont="1" applyAlignment="1">
      <alignment horizontal="center" vertical="top" wrapText="1"/>
    </xf>
    <xf numFmtId="0" fontId="80" fillId="0" borderId="0" xfId="63" applyFont="1" applyAlignment="1">
      <alignment vertical="top" wrapText="1"/>
    </xf>
    <xf numFmtId="0" fontId="4" fillId="0" borderId="0" xfId="12" applyAlignment="1">
      <alignment horizontal="right" vertical="top"/>
    </xf>
    <xf numFmtId="171" fontId="4" fillId="0" borderId="0" xfId="40" applyFont="1" applyAlignment="1">
      <alignment wrapText="1"/>
    </xf>
    <xf numFmtId="0" fontId="9" fillId="0" borderId="0" xfId="56" applyFont="1" applyAlignment="1">
      <alignment horizontal="center" wrapText="1"/>
    </xf>
    <xf numFmtId="0" fontId="9" fillId="0" borderId="0" xfId="12" applyFont="1" applyAlignment="1">
      <alignment vertical="top" wrapText="1"/>
    </xf>
    <xf numFmtId="3" fontId="9" fillId="0" borderId="0" xfId="12" applyNumberFormat="1" applyFont="1" applyAlignment="1">
      <alignment horizontal="center" vertical="top" wrapText="1"/>
    </xf>
    <xf numFmtId="0" fontId="9" fillId="0" borderId="0" xfId="58" applyFont="1" applyAlignment="1">
      <alignment horizontal="center" wrapText="1"/>
    </xf>
    <xf numFmtId="0" fontId="9" fillId="0" borderId="0" xfId="58" applyFont="1" applyAlignment="1">
      <alignment vertical="top" wrapText="1"/>
    </xf>
    <xf numFmtId="0" fontId="4" fillId="0" borderId="0" xfId="56" applyFont="1" applyAlignment="1">
      <alignment horizontal="center"/>
    </xf>
    <xf numFmtId="0" fontId="4" fillId="0" borderId="0" xfId="56" applyFont="1" applyAlignment="1">
      <alignment horizontal="center" vertical="top"/>
    </xf>
    <xf numFmtId="0" fontId="11" fillId="0" borderId="0" xfId="56" applyFont="1" applyAlignment="1">
      <alignment horizontal="center" wrapText="1"/>
    </xf>
    <xf numFmtId="0" fontId="11" fillId="0" borderId="0" xfId="56" applyFont="1" applyAlignment="1">
      <alignment wrapText="1"/>
    </xf>
    <xf numFmtId="0" fontId="10" fillId="0" borderId="0" xfId="56" applyFont="1" applyAlignment="1">
      <alignment horizontal="right" wrapText="1"/>
    </xf>
    <xf numFmtId="0" fontId="9" fillId="0" borderId="0" xfId="56" applyFont="1" applyAlignment="1">
      <alignment wrapText="1"/>
    </xf>
    <xf numFmtId="0" fontId="9" fillId="0" borderId="0" xfId="56" applyFont="1" applyAlignment="1">
      <alignment horizontal="center" vertical="top" wrapText="1"/>
    </xf>
    <xf numFmtId="171" fontId="9" fillId="0" borderId="0" xfId="40" applyFont="1"/>
    <xf numFmtId="171" fontId="2" fillId="0" borderId="0" xfId="40" applyFont="1" applyFill="1" applyAlignment="1">
      <alignment vertical="top" wrapText="1"/>
    </xf>
    <xf numFmtId="171" fontId="4" fillId="0" borderId="0" xfId="40" applyFont="1" applyFill="1" applyAlignment="1">
      <alignment wrapText="1"/>
    </xf>
    <xf numFmtId="171" fontId="4" fillId="0" borderId="0" xfId="40" applyFont="1"/>
    <xf numFmtId="171" fontId="2" fillId="0" borderId="0" xfId="40" applyFont="1" applyBorder="1" applyAlignment="1">
      <alignment horizontal="right"/>
    </xf>
    <xf numFmtId="171" fontId="4" fillId="0" borderId="0" xfId="40" applyFont="1" applyAlignment="1">
      <alignment vertical="top" wrapText="1"/>
    </xf>
    <xf numFmtId="171" fontId="13" fillId="0" borderId="0" xfId="40" applyFont="1" applyFill="1" applyAlignment="1">
      <alignment wrapText="1"/>
    </xf>
    <xf numFmtId="171" fontId="4" fillId="0" borderId="0" xfId="40" applyFont="1" applyFill="1" applyAlignment="1">
      <alignment horizontal="center" wrapText="1"/>
    </xf>
    <xf numFmtId="171" fontId="4" fillId="0" borderId="0" xfId="40" applyFont="1" applyFill="1" applyAlignment="1">
      <alignment horizontal="center" vertical="top" wrapText="1"/>
    </xf>
    <xf numFmtId="171" fontId="11" fillId="0" borderId="0" xfId="40" applyFont="1" applyFill="1" applyAlignment="1">
      <alignment wrapText="1"/>
    </xf>
    <xf numFmtId="171" fontId="11" fillId="0" borderId="0" xfId="40" applyFont="1" applyFill="1" applyAlignment="1">
      <alignment horizontal="left" wrapText="1"/>
    </xf>
    <xf numFmtId="171" fontId="11" fillId="0" borderId="0" xfId="40" applyFont="1" applyFill="1" applyAlignment="1">
      <alignment horizontal="center" wrapText="1"/>
    </xf>
    <xf numFmtId="171" fontId="11" fillId="0" borderId="0" xfId="40" applyFont="1" applyFill="1" applyAlignment="1">
      <alignment horizontal="center" vertical="top" wrapText="1"/>
    </xf>
    <xf numFmtId="177" fontId="13" fillId="0" borderId="0" xfId="56" applyNumberFormat="1" applyFont="1" applyAlignment="1">
      <alignment wrapText="1"/>
    </xf>
    <xf numFmtId="0" fontId="13" fillId="0" borderId="0" xfId="56" applyFont="1" applyAlignment="1">
      <alignment wrapText="1"/>
    </xf>
    <xf numFmtId="177" fontId="12" fillId="0" borderId="0" xfId="56" applyNumberFormat="1" applyFont="1" applyAlignment="1">
      <alignment wrapText="1"/>
    </xf>
    <xf numFmtId="0" fontId="12" fillId="0" borderId="0" xfId="56" applyFont="1" applyAlignment="1">
      <alignment wrapText="1"/>
    </xf>
    <xf numFmtId="0" fontId="31" fillId="0" borderId="0" xfId="12" applyFont="1" applyAlignment="1">
      <alignment wrapText="1"/>
    </xf>
    <xf numFmtId="178" fontId="67" fillId="0" borderId="8" xfId="12" applyNumberFormat="1" applyFont="1" applyBorder="1" applyAlignment="1">
      <alignment horizontal="center" vertical="center" wrapText="1"/>
    </xf>
    <xf numFmtId="0" fontId="67" fillId="0" borderId="8" xfId="12" applyFont="1" applyBorder="1" applyAlignment="1">
      <alignment horizontal="center" vertical="center" wrapText="1"/>
    </xf>
    <xf numFmtId="0" fontId="14" fillId="0" borderId="0" xfId="58" applyFont="1" applyAlignment="1">
      <alignment wrapText="1"/>
    </xf>
    <xf numFmtId="0" fontId="11" fillId="0" borderId="0" xfId="56" applyFont="1" applyProtection="1">
      <protection locked="0"/>
    </xf>
    <xf numFmtId="0" fontId="12" fillId="0" borderId="0" xfId="56" applyFont="1" applyAlignment="1" applyProtection="1">
      <alignment wrapText="1"/>
      <protection locked="0"/>
    </xf>
    <xf numFmtId="176" fontId="31" fillId="0" borderId="0" xfId="55" applyFont="1" applyAlignment="1">
      <alignment wrapText="1"/>
    </xf>
    <xf numFmtId="176" fontId="79" fillId="0" borderId="0" xfId="55" applyFont="1" applyAlignment="1">
      <alignment horizontal="center" vertical="center" wrapText="1"/>
    </xf>
    <xf numFmtId="176" fontId="81" fillId="0" borderId="0" xfId="55" applyFont="1" applyAlignment="1">
      <alignment vertical="top" wrapText="1"/>
    </xf>
    <xf numFmtId="2" fontId="69" fillId="0" borderId="0" xfId="55" applyNumberFormat="1" applyFont="1" applyAlignment="1">
      <alignment vertical="center" wrapText="1"/>
    </xf>
    <xf numFmtId="176" fontId="31" fillId="0" borderId="0" xfId="55" applyFont="1" applyAlignment="1">
      <alignment horizontal="center" wrapText="1"/>
    </xf>
    <xf numFmtId="0" fontId="4" fillId="0" borderId="0" xfId="57" applyAlignment="1">
      <alignment horizontal="center" vertical="top" wrapText="1"/>
    </xf>
    <xf numFmtId="0" fontId="9" fillId="0" borderId="0" xfId="58" applyFont="1" applyAlignment="1">
      <alignment wrapText="1"/>
    </xf>
    <xf numFmtId="0" fontId="10" fillId="0" borderId="0" xfId="56" applyFont="1" applyAlignment="1">
      <alignment horizontal="left" wrapText="1"/>
    </xf>
    <xf numFmtId="2" fontId="4" fillId="0" borderId="0" xfId="56" applyNumberFormat="1" applyFont="1" applyAlignment="1">
      <alignment wrapText="1"/>
    </xf>
    <xf numFmtId="0" fontId="4" fillId="0" borderId="0" xfId="58" applyAlignment="1">
      <alignment horizontal="center"/>
    </xf>
    <xf numFmtId="4" fontId="2" fillId="0" borderId="0" xfId="12" applyNumberFormat="1" applyFont="1" applyAlignment="1">
      <alignment horizontal="right"/>
    </xf>
    <xf numFmtId="0" fontId="4" fillId="0" borderId="0" xfId="12" applyAlignment="1">
      <alignment horizontal="center"/>
    </xf>
    <xf numFmtId="178" fontId="13" fillId="0" borderId="0" xfId="56" applyNumberFormat="1" applyFont="1" applyAlignment="1">
      <alignment wrapText="1"/>
    </xf>
    <xf numFmtId="177" fontId="10" fillId="0" borderId="0" xfId="56" applyNumberFormat="1" applyFont="1" applyAlignment="1">
      <alignment vertical="top" wrapText="1"/>
    </xf>
    <xf numFmtId="0" fontId="10" fillId="0" borderId="0" xfId="56" applyFont="1" applyAlignment="1" applyProtection="1">
      <alignment horizontal="center" vertical="top" wrapText="1"/>
      <protection locked="0"/>
    </xf>
    <xf numFmtId="0" fontId="10" fillId="0" borderId="0" xfId="56" applyFont="1" applyAlignment="1" applyProtection="1">
      <alignment horizontal="right" vertical="top" wrapText="1"/>
      <protection locked="0"/>
    </xf>
    <xf numFmtId="49" fontId="10" fillId="0" borderId="0" xfId="56" applyNumberFormat="1" applyFont="1" applyAlignment="1" applyProtection="1">
      <alignment horizontal="center" vertical="top" wrapText="1"/>
      <protection locked="0"/>
    </xf>
    <xf numFmtId="0" fontId="10" fillId="0" borderId="0" xfId="56" applyFont="1" applyAlignment="1" applyProtection="1">
      <alignment horizontal="right" wrapText="1"/>
      <protection locked="0"/>
    </xf>
    <xf numFmtId="0" fontId="2" fillId="0" borderId="0" xfId="12" applyFont="1" applyAlignment="1">
      <alignment vertical="top" wrapText="1"/>
    </xf>
    <xf numFmtId="178" fontId="9" fillId="0" borderId="0" xfId="12" applyNumberFormat="1" applyFont="1" applyAlignment="1">
      <alignment wrapText="1"/>
    </xf>
    <xf numFmtId="0" fontId="9" fillId="0" borderId="0" xfId="12" applyFont="1" applyAlignment="1">
      <alignment horizontal="center"/>
    </xf>
    <xf numFmtId="0" fontId="9" fillId="0" borderId="0" xfId="12" applyFont="1" applyAlignment="1">
      <alignment horizontal="center" wrapText="1"/>
    </xf>
    <xf numFmtId="0" fontId="9" fillId="0" borderId="0" xfId="12" applyFont="1" applyAlignment="1">
      <alignment horizontal="left" vertical="top" wrapText="1"/>
    </xf>
    <xf numFmtId="0" fontId="15" fillId="0" borderId="0" xfId="12" applyFont="1"/>
    <xf numFmtId="0" fontId="9" fillId="0" borderId="0" xfId="56" applyFont="1" applyAlignment="1" applyProtection="1">
      <alignment vertical="top" wrapText="1"/>
      <protection locked="0"/>
    </xf>
    <xf numFmtId="0" fontId="9" fillId="0" borderId="0" xfId="56" applyFont="1" applyAlignment="1">
      <alignment horizontal="center"/>
    </xf>
    <xf numFmtId="0" fontId="9" fillId="0" borderId="0" xfId="12" applyFont="1" applyAlignment="1">
      <alignment wrapText="1"/>
    </xf>
    <xf numFmtId="0" fontId="9" fillId="0" borderId="0" xfId="56" applyFont="1" applyAlignment="1">
      <alignment horizontal="center" vertical="top"/>
    </xf>
    <xf numFmtId="0" fontId="10" fillId="0" borderId="0" xfId="56" applyFont="1" applyAlignment="1">
      <alignment horizontal="center" wrapText="1"/>
    </xf>
    <xf numFmtId="0" fontId="10" fillId="0" borderId="0" xfId="56" applyFont="1" applyAlignment="1">
      <alignment wrapText="1"/>
    </xf>
    <xf numFmtId="0" fontId="10" fillId="0" borderId="0" xfId="56" applyFont="1" applyAlignment="1">
      <alignment horizontal="center" vertical="top" wrapText="1"/>
    </xf>
    <xf numFmtId="0" fontId="4" fillId="0" borderId="0" xfId="59" applyFont="1" applyAlignment="1" applyProtection="1">
      <alignment horizontal="center" wrapText="1"/>
      <protection locked="0"/>
    </xf>
    <xf numFmtId="0" fontId="82" fillId="0" borderId="0" xfId="12" applyFont="1" applyAlignment="1">
      <alignment horizontal="left" vertical="top" wrapText="1"/>
    </xf>
    <xf numFmtId="0" fontId="82" fillId="0" borderId="0" xfId="12" quotePrefix="1" applyFont="1" applyAlignment="1">
      <alignment horizontal="right" vertical="top"/>
    </xf>
    <xf numFmtId="0" fontId="83" fillId="0" borderId="0" xfId="12" applyFont="1" applyAlignment="1">
      <alignment horizontal="left" vertical="top" wrapText="1"/>
    </xf>
    <xf numFmtId="16" fontId="82" fillId="0" borderId="0" xfId="12" quotePrefix="1" applyNumberFormat="1" applyFont="1" applyAlignment="1">
      <alignment horizontal="left" vertical="top"/>
    </xf>
    <xf numFmtId="0" fontId="82" fillId="0" borderId="0" xfId="12" applyFont="1" applyAlignment="1">
      <alignment horizontal="left" vertical="top"/>
    </xf>
    <xf numFmtId="2" fontId="4" fillId="0" borderId="0" xfId="12" applyNumberFormat="1" applyAlignment="1">
      <alignment horizontal="center" wrapText="1"/>
    </xf>
    <xf numFmtId="3" fontId="4" fillId="0" borderId="0" xfId="12" applyNumberFormat="1" applyAlignment="1">
      <alignment horizontal="center" wrapText="1"/>
    </xf>
    <xf numFmtId="0" fontId="4" fillId="0" borderId="0" xfId="56" applyFont="1"/>
    <xf numFmtId="178" fontId="4" fillId="0" borderId="0" xfId="57" applyNumberFormat="1" applyAlignment="1">
      <alignment wrapText="1"/>
    </xf>
    <xf numFmtId="0" fontId="6" fillId="0" borderId="0" xfId="58" applyFont="1" applyAlignment="1">
      <alignment wrapText="1"/>
    </xf>
    <xf numFmtId="0" fontId="6" fillId="0" borderId="0" xfId="57" applyFont="1" applyAlignment="1">
      <alignment wrapText="1"/>
    </xf>
    <xf numFmtId="4" fontId="6" fillId="0" borderId="0" xfId="56" applyNumberFormat="1" applyFont="1" applyAlignment="1">
      <alignment wrapText="1"/>
    </xf>
    <xf numFmtId="180" fontId="6" fillId="0" borderId="0" xfId="56" applyNumberFormat="1" applyFont="1" applyAlignment="1">
      <alignment wrapText="1"/>
    </xf>
    <xf numFmtId="9" fontId="6" fillId="0" borderId="0" xfId="64" applyFont="1" applyAlignment="1">
      <alignment wrapText="1"/>
    </xf>
    <xf numFmtId="0" fontId="6" fillId="0" borderId="0" xfId="56" applyFont="1" applyAlignment="1">
      <alignment wrapText="1"/>
    </xf>
    <xf numFmtId="0" fontId="84" fillId="0" borderId="0" xfId="58" applyFont="1" applyAlignment="1">
      <alignment wrapText="1"/>
    </xf>
    <xf numFmtId="177" fontId="11" fillId="12" borderId="27" xfId="58" applyNumberFormat="1" applyFont="1" applyFill="1" applyBorder="1" applyAlignment="1">
      <alignment wrapText="1"/>
    </xf>
    <xf numFmtId="0" fontId="11" fillId="12" borderId="27" xfId="58" applyFont="1" applyFill="1" applyBorder="1" applyAlignment="1">
      <alignment wrapText="1"/>
    </xf>
    <xf numFmtId="0" fontId="11" fillId="12" borderId="27" xfId="58" applyFont="1" applyFill="1" applyBorder="1" applyAlignment="1">
      <alignment horizontal="center" vertical="top" wrapText="1"/>
    </xf>
    <xf numFmtId="0" fontId="12" fillId="0" borderId="0" xfId="58" applyFont="1" applyAlignment="1">
      <alignment vertical="center" wrapText="1"/>
    </xf>
    <xf numFmtId="177" fontId="12" fillId="0" borderId="0" xfId="58" applyNumberFormat="1" applyFont="1" applyAlignment="1">
      <alignment vertical="center" wrapText="1"/>
    </xf>
    <xf numFmtId="0" fontId="12" fillId="0" borderId="28" xfId="58" applyFont="1" applyBorder="1" applyAlignment="1">
      <alignment vertical="center" wrapText="1"/>
    </xf>
    <xf numFmtId="0" fontId="12" fillId="0" borderId="28" xfId="58" applyFont="1" applyBorder="1" applyAlignment="1">
      <alignment horizontal="right" vertical="center" wrapText="1"/>
    </xf>
    <xf numFmtId="0" fontId="12" fillId="0" borderId="28" xfId="58" applyFont="1" applyBorder="1" applyAlignment="1">
      <alignment horizontal="center" vertical="center" wrapText="1"/>
    </xf>
    <xf numFmtId="177" fontId="11" fillId="12" borderId="29" xfId="58" applyNumberFormat="1" applyFont="1" applyFill="1" applyBorder="1" applyAlignment="1">
      <alignment wrapText="1"/>
    </xf>
    <xf numFmtId="0" fontId="11" fillId="12" borderId="29" xfId="58" applyFont="1" applyFill="1" applyBorder="1" applyAlignment="1">
      <alignment wrapText="1"/>
    </xf>
    <xf numFmtId="0" fontId="11" fillId="12" borderId="29" xfId="58" applyFont="1" applyFill="1" applyBorder="1" applyAlignment="1">
      <alignment horizontal="center" vertical="top" wrapText="1"/>
    </xf>
    <xf numFmtId="178" fontId="11" fillId="0" borderId="0" xfId="56" applyNumberFormat="1" applyFont="1" applyAlignment="1">
      <alignment wrapText="1"/>
    </xf>
    <xf numFmtId="178" fontId="2" fillId="0" borderId="0" xfId="56" applyNumberFormat="1" applyFont="1" applyAlignment="1">
      <alignment wrapText="1"/>
    </xf>
    <xf numFmtId="178" fontId="67" fillId="0" borderId="0" xfId="12" applyNumberFormat="1" applyFont="1" applyAlignment="1">
      <alignment horizontal="center" vertical="center" wrapText="1"/>
    </xf>
    <xf numFmtId="0" fontId="67" fillId="0" borderId="0" xfId="12" applyFont="1" applyAlignment="1">
      <alignment horizontal="center" vertical="center" wrapText="1"/>
    </xf>
    <xf numFmtId="0" fontId="60" fillId="13" borderId="0" xfId="56" applyFont="1" applyFill="1" applyAlignment="1">
      <alignment wrapText="1"/>
    </xf>
    <xf numFmtId="0" fontId="60" fillId="13" borderId="0" xfId="56" applyFont="1" applyFill="1" applyAlignment="1">
      <alignment vertical="top" wrapText="1"/>
    </xf>
    <xf numFmtId="0" fontId="6" fillId="13" borderId="0" xfId="56" applyFont="1" applyFill="1" applyAlignment="1">
      <alignment wrapText="1"/>
    </xf>
    <xf numFmtId="2" fontId="60" fillId="13" borderId="0" xfId="56" applyNumberFormat="1" applyFont="1" applyFill="1" applyAlignment="1">
      <alignment wrapText="1"/>
    </xf>
    <xf numFmtId="4" fontId="60" fillId="13" borderId="0" xfId="56" applyNumberFormat="1" applyFont="1" applyFill="1" applyAlignment="1">
      <alignment wrapText="1"/>
    </xf>
    <xf numFmtId="171" fontId="4" fillId="0" borderId="0" xfId="40" applyFont="1" applyAlignment="1">
      <alignment horizontal="center"/>
    </xf>
    <xf numFmtId="0" fontId="14" fillId="0" borderId="0" xfId="58" applyFont="1" applyAlignment="1">
      <alignment horizontal="center" wrapText="1"/>
    </xf>
    <xf numFmtId="0" fontId="11" fillId="12" borderId="29" xfId="58" applyFont="1" applyFill="1" applyBorder="1" applyAlignment="1">
      <alignment horizontal="center" wrapText="1"/>
    </xf>
    <xf numFmtId="0" fontId="11" fillId="12" borderId="27" xfId="58" applyFont="1" applyFill="1" applyBorder="1" applyAlignment="1">
      <alignment horizontal="center" wrapText="1"/>
    </xf>
    <xf numFmtId="0" fontId="19" fillId="0" borderId="0" xfId="0" applyFont="1" applyAlignment="1">
      <alignment vertical="top" wrapText="1"/>
    </xf>
    <xf numFmtId="0" fontId="19" fillId="0" borderId="0" xfId="56" applyFont="1" applyAlignment="1">
      <alignment wrapText="1"/>
    </xf>
    <xf numFmtId="0" fontId="19" fillId="0" borderId="0" xfId="0" applyFont="1" applyAlignment="1">
      <alignment horizontal="center"/>
    </xf>
    <xf numFmtId="170" fontId="35" fillId="0" borderId="0" xfId="65"/>
    <xf numFmtId="0" fontId="86" fillId="0" borderId="0" xfId="65" applyNumberFormat="1" applyFont="1" applyAlignment="1">
      <alignment horizontal="left" vertical="center"/>
    </xf>
    <xf numFmtId="0" fontId="87" fillId="0" borderId="0" xfId="65" applyNumberFormat="1" applyFont="1" applyAlignment="1">
      <alignment vertical="center"/>
    </xf>
    <xf numFmtId="0" fontId="88" fillId="0" borderId="0" xfId="65" applyNumberFormat="1" applyFont="1" applyAlignment="1">
      <alignment vertical="center" wrapText="1"/>
    </xf>
    <xf numFmtId="1" fontId="90" fillId="0" borderId="30" xfId="65" applyNumberFormat="1" applyFont="1" applyBorder="1" applyAlignment="1">
      <alignment horizontal="center" vertical="center"/>
    </xf>
    <xf numFmtId="1" fontId="90" fillId="0" borderId="31" xfId="65" applyNumberFormat="1" applyFont="1" applyBorder="1" applyAlignment="1">
      <alignment horizontal="left" vertical="center"/>
    </xf>
    <xf numFmtId="177" fontId="90" fillId="0" borderId="32" xfId="65" applyNumberFormat="1" applyFont="1" applyBorder="1" applyAlignment="1">
      <alignment horizontal="right" vertical="center" indent="1"/>
    </xf>
    <xf numFmtId="1" fontId="90" fillId="0" borderId="33" xfId="65" applyNumberFormat="1" applyFont="1" applyBorder="1" applyAlignment="1">
      <alignment horizontal="center" vertical="center"/>
    </xf>
    <xf numFmtId="177" fontId="90" fillId="0" borderId="34" xfId="65" applyNumberFormat="1" applyFont="1" applyBorder="1" applyAlignment="1">
      <alignment horizontal="right" vertical="center" indent="1"/>
    </xf>
    <xf numFmtId="1" fontId="90" fillId="0" borderId="35" xfId="65" applyNumberFormat="1" applyFont="1" applyBorder="1" applyAlignment="1">
      <alignment horizontal="center" vertical="center"/>
    </xf>
    <xf numFmtId="177" fontId="90" fillId="0" borderId="36" xfId="65" applyNumberFormat="1" applyFont="1" applyBorder="1" applyAlignment="1">
      <alignment horizontal="right" vertical="center" indent="1"/>
    </xf>
    <xf numFmtId="0" fontId="35" fillId="0" borderId="0" xfId="65" applyNumberFormat="1"/>
    <xf numFmtId="0" fontId="91" fillId="0" borderId="37" xfId="65" applyNumberFormat="1" applyFont="1" applyBorder="1"/>
    <xf numFmtId="0" fontId="91" fillId="0" borderId="0" xfId="65" applyNumberFormat="1" applyFont="1"/>
    <xf numFmtId="181" fontId="92" fillId="0" borderId="0" xfId="65" applyNumberFormat="1" applyFont="1" applyAlignment="1">
      <alignment vertical="top"/>
    </xf>
    <xf numFmtId="2" fontId="93" fillId="7" borderId="22" xfId="65" applyNumberFormat="1" applyFont="1" applyFill="1" applyBorder="1" applyAlignment="1" applyProtection="1">
      <alignment horizontal="center" vertical="center"/>
      <protection locked="0"/>
    </xf>
    <xf numFmtId="49" fontId="94" fillId="7" borderId="22" xfId="65" applyNumberFormat="1" applyFont="1" applyFill="1" applyBorder="1" applyAlignment="1" applyProtection="1">
      <alignment horizontal="left" vertical="center"/>
      <protection locked="0"/>
    </xf>
    <xf numFmtId="170" fontId="93" fillId="7" borderId="22" xfId="65" applyFont="1" applyFill="1" applyBorder="1" applyAlignment="1" applyProtection="1">
      <alignment horizontal="center" vertical="center"/>
      <protection locked="0"/>
    </xf>
    <xf numFmtId="170" fontId="93" fillId="7" borderId="22" xfId="65" applyFont="1" applyFill="1" applyBorder="1" applyAlignment="1" applyProtection="1">
      <alignment horizontal="right" vertical="center"/>
      <protection locked="0"/>
    </xf>
    <xf numFmtId="170" fontId="93" fillId="7" borderId="22" xfId="65" applyFont="1" applyFill="1" applyBorder="1" applyAlignment="1" applyProtection="1">
      <alignment horizontal="center" vertical="center" wrapText="1"/>
      <protection locked="0"/>
    </xf>
    <xf numFmtId="170" fontId="95" fillId="0" borderId="0" xfId="65" applyFont="1" applyProtection="1">
      <protection locked="0"/>
    </xf>
    <xf numFmtId="2" fontId="93" fillId="0" borderId="38" xfId="65" applyNumberFormat="1" applyFont="1" applyBorder="1" applyAlignment="1" applyProtection="1">
      <alignment vertical="top"/>
      <protection locked="0"/>
    </xf>
    <xf numFmtId="2" fontId="93" fillId="0" borderId="0" xfId="65" applyNumberFormat="1" applyFont="1" applyAlignment="1" applyProtection="1">
      <alignment vertical="top"/>
      <protection locked="0"/>
    </xf>
    <xf numFmtId="1" fontId="96" fillId="14" borderId="33" xfId="65" applyNumberFormat="1" applyFont="1" applyFill="1" applyBorder="1" applyAlignment="1" applyProtection="1">
      <alignment horizontal="left" vertical="center"/>
      <protection locked="0"/>
    </xf>
    <xf numFmtId="49" fontId="97" fillId="14" borderId="9" xfId="65" applyNumberFormat="1" applyFont="1" applyFill="1" applyBorder="1" applyAlignment="1" applyProtection="1">
      <alignment vertical="center"/>
      <protection locked="0"/>
    </xf>
    <xf numFmtId="49" fontId="97" fillId="14" borderId="34" xfId="65" applyNumberFormat="1" applyFont="1" applyFill="1" applyBorder="1" applyAlignment="1" applyProtection="1">
      <alignment vertical="center"/>
      <protection locked="0"/>
    </xf>
    <xf numFmtId="2" fontId="93" fillId="0" borderId="9" xfId="65" applyNumberFormat="1" applyFont="1" applyBorder="1" applyAlignment="1" applyProtection="1">
      <alignment vertical="top"/>
      <protection locked="0"/>
    </xf>
    <xf numFmtId="2" fontId="93" fillId="0" borderId="0" xfId="65" applyNumberFormat="1" applyFont="1" applyAlignment="1">
      <alignment horizontal="left" vertical="top"/>
    </xf>
    <xf numFmtId="49" fontId="98" fillId="0" borderId="0" xfId="65" applyNumberFormat="1" applyFont="1" applyAlignment="1">
      <alignment horizontal="justify" vertical="top" wrapText="1"/>
    </xf>
    <xf numFmtId="170" fontId="95" fillId="0" borderId="0" xfId="65" applyFont="1" applyAlignment="1">
      <alignment horizontal="center"/>
    </xf>
    <xf numFmtId="170" fontId="98" fillId="0" borderId="0" xfId="65" applyFont="1" applyAlignment="1">
      <alignment horizontal="right"/>
    </xf>
    <xf numFmtId="174" fontId="95" fillId="0" borderId="0" xfId="65" applyNumberFormat="1" applyFont="1" applyProtection="1">
      <protection locked="0"/>
    </xf>
    <xf numFmtId="170" fontId="95" fillId="0" borderId="0" xfId="65" applyFont="1" applyAlignment="1">
      <alignment horizontal="right"/>
    </xf>
    <xf numFmtId="0" fontId="99" fillId="8" borderId="6" xfId="65" applyNumberFormat="1" applyFont="1" applyFill="1" applyBorder="1" applyAlignment="1">
      <alignment vertical="center"/>
    </xf>
    <xf numFmtId="49" fontId="99" fillId="8" borderId="3" xfId="65" applyNumberFormat="1" applyFont="1" applyFill="1" applyBorder="1" applyAlignment="1">
      <alignment vertical="center"/>
    </xf>
    <xf numFmtId="174" fontId="100" fillId="8" borderId="7" xfId="65" applyNumberFormat="1" applyFont="1" applyFill="1" applyBorder="1" applyAlignment="1" applyProtection="1">
      <alignment vertical="center"/>
      <protection locked="0"/>
    </xf>
    <xf numFmtId="2" fontId="93" fillId="0" borderId="0" xfId="65" applyNumberFormat="1" applyFont="1" applyAlignment="1" applyProtection="1">
      <alignment horizontal="left" vertical="top"/>
      <protection locked="0"/>
    </xf>
    <xf numFmtId="170" fontId="98" fillId="0" borderId="0" xfId="65" applyFont="1" applyProtection="1">
      <protection locked="0"/>
    </xf>
    <xf numFmtId="170" fontId="95" fillId="0" borderId="0" xfId="65" applyFont="1" applyAlignment="1" applyProtection="1">
      <alignment horizontal="right"/>
      <protection locked="0"/>
    </xf>
    <xf numFmtId="49" fontId="98" fillId="0" borderId="0" xfId="65" applyNumberFormat="1" applyFont="1" applyAlignment="1" applyProtection="1">
      <alignment horizontal="justify" vertical="top"/>
      <protection locked="0"/>
    </xf>
    <xf numFmtId="1" fontId="90" fillId="0" borderId="39" xfId="65" applyNumberFormat="1" applyFont="1" applyBorder="1" applyAlignment="1">
      <alignment horizontal="center" vertical="center"/>
    </xf>
    <xf numFmtId="1" fontId="90" fillId="0" borderId="8" xfId="65" applyNumberFormat="1" applyFont="1" applyBorder="1" applyAlignment="1">
      <alignment horizontal="left" vertical="center"/>
    </xf>
    <xf numFmtId="177" fontId="90" fillId="0" borderId="40" xfId="65" applyNumberFormat="1" applyFont="1" applyBorder="1" applyAlignment="1">
      <alignment horizontal="right" vertical="center" indent="1"/>
    </xf>
    <xf numFmtId="170" fontId="97" fillId="0" borderId="0" xfId="65" applyFont="1" applyAlignment="1">
      <alignment horizontal="justify" vertical="top"/>
    </xf>
    <xf numFmtId="49" fontId="98" fillId="0" borderId="0" xfId="65" applyNumberFormat="1" applyFont="1" applyAlignment="1">
      <alignment horizontal="left" vertical="top" wrapText="1" indent="1"/>
    </xf>
    <xf numFmtId="182" fontId="98" fillId="0" borderId="0" xfId="65" applyNumberFormat="1" applyFont="1" applyAlignment="1">
      <alignment horizontal="justify" vertical="top" wrapText="1"/>
    </xf>
    <xf numFmtId="2" fontId="93" fillId="0" borderId="0" xfId="65" applyNumberFormat="1" applyFont="1" applyAlignment="1" applyProtection="1">
      <alignment horizontal="center" vertical="top"/>
      <protection locked="0"/>
    </xf>
    <xf numFmtId="49" fontId="98" fillId="0" borderId="0" xfId="65" applyNumberFormat="1" applyFont="1" applyAlignment="1">
      <alignment horizontal="left" vertical="top"/>
    </xf>
    <xf numFmtId="170" fontId="98" fillId="0" borderId="0" xfId="65" applyFont="1" applyAlignment="1">
      <alignment horizontal="right" vertical="top"/>
    </xf>
    <xf numFmtId="183" fontId="95" fillId="0" borderId="0" xfId="65" applyNumberFormat="1" applyFont="1" applyAlignment="1">
      <alignment horizontal="justify" vertical="top"/>
    </xf>
    <xf numFmtId="181" fontId="98" fillId="0" borderId="0" xfId="65" applyNumberFormat="1" applyFont="1" applyAlignment="1">
      <alignment horizontal="justify" vertical="top" wrapText="1"/>
    </xf>
    <xf numFmtId="2" fontId="93" fillId="7" borderId="41" xfId="65" applyNumberFormat="1" applyFont="1" applyFill="1" applyBorder="1" applyAlignment="1" applyProtection="1">
      <alignment horizontal="center" vertical="center"/>
      <protection locked="0"/>
    </xf>
    <xf numFmtId="49" fontId="94" fillId="7" borderId="42" xfId="65" applyNumberFormat="1" applyFont="1" applyFill="1" applyBorder="1" applyAlignment="1" applyProtection="1">
      <alignment horizontal="left" vertical="center"/>
      <protection locked="0"/>
    </xf>
    <xf numFmtId="170" fontId="93" fillId="7" borderId="42" xfId="65" applyFont="1" applyFill="1" applyBorder="1" applyAlignment="1" applyProtection="1">
      <alignment horizontal="center" vertical="center"/>
      <protection locked="0"/>
    </xf>
    <xf numFmtId="170" fontId="93" fillId="7" borderId="42" xfId="65" applyFont="1" applyFill="1" applyBorder="1" applyAlignment="1" applyProtection="1">
      <alignment horizontal="right" vertical="center"/>
      <protection locked="0"/>
    </xf>
    <xf numFmtId="170" fontId="93" fillId="7" borderId="42" xfId="65" applyFont="1" applyFill="1" applyBorder="1" applyAlignment="1" applyProtection="1">
      <alignment horizontal="center" vertical="center" wrapText="1"/>
      <protection locked="0"/>
    </xf>
    <xf numFmtId="170" fontId="93" fillId="7" borderId="43" xfId="65" applyFont="1" applyFill="1" applyBorder="1" applyAlignment="1" applyProtection="1">
      <alignment horizontal="center" vertical="center" wrapText="1"/>
      <protection locked="0"/>
    </xf>
    <xf numFmtId="1" fontId="96" fillId="14" borderId="6" xfId="65" applyNumberFormat="1" applyFont="1" applyFill="1" applyBorder="1" applyAlignment="1" applyProtection="1">
      <alignment horizontal="left" vertical="center"/>
      <protection locked="0"/>
    </xf>
    <xf numFmtId="49" fontId="97" fillId="14" borderId="3" xfId="65" applyNumberFormat="1" applyFont="1" applyFill="1" applyBorder="1" applyAlignment="1" applyProtection="1">
      <alignment vertical="center"/>
      <protection locked="0"/>
    </xf>
    <xf numFmtId="49" fontId="97" fillId="14" borderId="7" xfId="65" applyNumberFormat="1" applyFont="1" applyFill="1" applyBorder="1" applyAlignment="1" applyProtection="1">
      <alignment vertical="center"/>
      <protection locked="0"/>
    </xf>
    <xf numFmtId="170" fontId="93" fillId="0" borderId="0" xfId="65" applyFont="1" applyAlignment="1">
      <alignment horizontal="left" vertical="center"/>
    </xf>
    <xf numFmtId="170" fontId="95" fillId="0" borderId="0" xfId="65" applyFont="1" applyAlignment="1">
      <alignment horizontal="justify" vertical="center"/>
    </xf>
    <xf numFmtId="170" fontId="93" fillId="0" borderId="0" xfId="65" applyFont="1" applyAlignment="1">
      <alignment horizontal="justify" vertical="center"/>
    </xf>
    <xf numFmtId="170" fontId="95" fillId="0" borderId="0" xfId="65" applyFont="1" applyAlignment="1">
      <alignment horizontal="justify" vertical="center" wrapText="1"/>
    </xf>
    <xf numFmtId="170" fontId="93" fillId="0" borderId="0" xfId="65" applyFont="1" applyAlignment="1">
      <alignment horizontal="justify" vertical="center" wrapText="1"/>
    </xf>
    <xf numFmtId="170" fontId="93" fillId="0" borderId="0" xfId="65" applyFont="1" applyAlignment="1">
      <alignment vertical="center"/>
    </xf>
    <xf numFmtId="170" fontId="95" fillId="0" borderId="0" xfId="65" applyFont="1" applyAlignment="1">
      <alignment vertical="center"/>
    </xf>
    <xf numFmtId="170" fontId="93" fillId="0" borderId="0" xfId="65" applyFont="1" applyAlignment="1">
      <alignment vertical="center" wrapText="1"/>
    </xf>
    <xf numFmtId="170" fontId="101" fillId="0" borderId="0" xfId="65" applyFont="1" applyAlignment="1">
      <alignment vertical="center"/>
    </xf>
    <xf numFmtId="170" fontId="95" fillId="0" borderId="0" xfId="65" applyFont="1" applyAlignment="1" applyProtection="1">
      <alignment horizontal="justify" wrapText="1"/>
      <protection locked="0"/>
    </xf>
    <xf numFmtId="170" fontId="93" fillId="0" borderId="0" xfId="65" applyFont="1" applyAlignment="1">
      <alignment horizontal="justify"/>
    </xf>
    <xf numFmtId="170" fontId="95" fillId="0" borderId="0" xfId="65" applyFont="1"/>
    <xf numFmtId="170" fontId="93" fillId="0" borderId="0" xfId="65" applyFont="1" applyAlignment="1">
      <alignment horizontal="left" wrapText="1"/>
    </xf>
    <xf numFmtId="170" fontId="95" fillId="0" borderId="0" xfId="65" applyFont="1" applyAlignment="1">
      <alignment wrapText="1"/>
    </xf>
    <xf numFmtId="170" fontId="95" fillId="0" borderId="0" xfId="65" applyFont="1" applyAlignment="1">
      <alignment horizontal="center" wrapText="1"/>
    </xf>
    <xf numFmtId="170" fontId="12" fillId="0" borderId="0" xfId="65" applyFont="1" applyAlignment="1">
      <alignment horizontal="justify" vertical="center"/>
    </xf>
    <xf numFmtId="170" fontId="13" fillId="0" borderId="0" xfId="65" applyFont="1" applyAlignment="1">
      <alignment horizontal="justify" vertical="center"/>
    </xf>
    <xf numFmtId="170" fontId="12" fillId="0" borderId="0" xfId="65" applyFont="1" applyAlignment="1">
      <alignment vertical="center"/>
    </xf>
    <xf numFmtId="170" fontId="12" fillId="0" borderId="0" xfId="65" applyFont="1" applyAlignment="1">
      <alignment vertical="center" wrapText="1"/>
    </xf>
    <xf numFmtId="170" fontId="12" fillId="0" borderId="0" xfId="65" applyFont="1" applyAlignment="1">
      <alignment horizontal="justify" vertical="center" wrapText="1"/>
    </xf>
    <xf numFmtId="170" fontId="13" fillId="0" borderId="0" xfId="65" applyFont="1" applyAlignment="1">
      <alignment horizontal="justify" vertical="center" wrapText="1"/>
    </xf>
    <xf numFmtId="170" fontId="12" fillId="0" borderId="0" xfId="65" applyFont="1" applyAlignment="1">
      <alignment horizontal="left" vertical="center"/>
    </xf>
    <xf numFmtId="184" fontId="98" fillId="0" borderId="0" xfId="65" applyNumberFormat="1" applyFont="1" applyAlignment="1">
      <alignment horizontal="justify" vertical="top" wrapText="1"/>
    </xf>
    <xf numFmtId="185" fontId="98" fillId="0" borderId="0" xfId="65" applyNumberFormat="1" applyFont="1" applyAlignment="1">
      <alignment horizontal="justify" vertical="top" wrapText="1"/>
    </xf>
    <xf numFmtId="2" fontId="93" fillId="0" borderId="0" xfId="65" applyNumberFormat="1" applyFont="1" applyProtection="1">
      <protection locked="0"/>
    </xf>
    <xf numFmtId="49" fontId="98" fillId="0" borderId="0" xfId="65" applyNumberFormat="1" applyFont="1" applyAlignment="1" applyProtection="1">
      <alignment horizontal="justify" vertical="top" wrapText="1"/>
      <protection locked="0"/>
    </xf>
    <xf numFmtId="170" fontId="95" fillId="0" borderId="0" xfId="65" applyFont="1" applyAlignment="1" applyProtection="1">
      <alignment horizontal="center"/>
      <protection locked="0"/>
    </xf>
    <xf numFmtId="49" fontId="49" fillId="0" borderId="0" xfId="8" applyNumberFormat="1" applyFont="1" applyAlignment="1">
      <alignment vertical="center"/>
    </xf>
    <xf numFmtId="3" fontId="11" fillId="0" borderId="0" xfId="52" applyFont="1" applyAlignment="1">
      <alignment horizontal="center" vertical="center"/>
      <protection locked="0"/>
    </xf>
    <xf numFmtId="3" fontId="11" fillId="0" borderId="0" xfId="52" applyFont="1" applyAlignment="1">
      <alignment horizontal="left" vertical="center" wrapText="1"/>
      <protection locked="0"/>
    </xf>
    <xf numFmtId="3" fontId="11" fillId="0" borderId="0" xfId="52" applyFont="1" applyAlignment="1">
      <alignment vertical="center"/>
      <protection locked="0"/>
    </xf>
    <xf numFmtId="0" fontId="17" fillId="0" borderId="0" xfId="0" applyFont="1" applyAlignment="1">
      <alignment vertical="center"/>
    </xf>
    <xf numFmtId="165" fontId="11" fillId="0" borderId="0" xfId="52" applyNumberFormat="1" applyFont="1" applyAlignment="1">
      <alignment vertical="center"/>
      <protection locked="0"/>
    </xf>
    <xf numFmtId="0" fontId="11" fillId="0" borderId="0" xfId="58" applyFont="1" applyAlignment="1">
      <alignment vertical="top" wrapText="1"/>
    </xf>
    <xf numFmtId="0" fontId="67" fillId="0" borderId="8" xfId="12" applyFont="1" applyBorder="1" applyAlignment="1">
      <alignment horizontal="center" wrapText="1"/>
    </xf>
    <xf numFmtId="4" fontId="31" fillId="0" borderId="0" xfId="12" applyNumberFormat="1" applyFont="1" applyAlignment="1">
      <alignment horizontal="center" wrapText="1"/>
    </xf>
    <xf numFmtId="0" fontId="4" fillId="11" borderId="0" xfId="56" applyFont="1" applyFill="1" applyAlignment="1" applyProtection="1">
      <alignment horizontal="center" wrapText="1"/>
      <protection locked="0"/>
    </xf>
    <xf numFmtId="0" fontId="12" fillId="0" borderId="0" xfId="56" applyFont="1" applyAlignment="1" applyProtection="1">
      <alignment horizontal="center" wrapText="1"/>
      <protection locked="0"/>
    </xf>
    <xf numFmtId="176" fontId="79" fillId="0" borderId="0" xfId="55" applyFont="1" applyAlignment="1">
      <alignment wrapText="1"/>
    </xf>
    <xf numFmtId="178" fontId="67" fillId="0" borderId="0" xfId="56" applyNumberFormat="1" applyFont="1" applyAlignment="1">
      <alignment horizontal="center" wrapText="1"/>
    </xf>
    <xf numFmtId="178" fontId="67" fillId="0" borderId="8" xfId="12" applyNumberFormat="1" applyFont="1" applyBorder="1" applyAlignment="1">
      <alignment horizontal="center" wrapText="1"/>
    </xf>
    <xf numFmtId="179" fontId="31" fillId="0" borderId="0" xfId="12" applyNumberFormat="1" applyFont="1" applyAlignment="1">
      <alignment horizontal="center" wrapText="1"/>
    </xf>
    <xf numFmtId="0" fontId="4" fillId="11" borderId="0" xfId="57" applyFill="1" applyAlignment="1">
      <alignment wrapText="1"/>
    </xf>
    <xf numFmtId="0" fontId="12" fillId="0" borderId="0" xfId="57" applyFont="1" applyAlignment="1">
      <alignment wrapText="1"/>
    </xf>
    <xf numFmtId="177" fontId="67" fillId="0" borderId="0" xfId="56" applyNumberFormat="1" applyFont="1" applyAlignment="1">
      <alignment horizontal="center" wrapText="1"/>
    </xf>
    <xf numFmtId="165" fontId="11" fillId="0" borderId="0" xfId="56" applyNumberFormat="1" applyFont="1" applyAlignment="1" applyProtection="1">
      <alignment horizontal="right" wrapText="1"/>
      <protection locked="0"/>
    </xf>
    <xf numFmtId="177" fontId="4" fillId="11" borderId="0" xfId="57" applyNumberFormat="1" applyFill="1" applyAlignment="1">
      <alignment wrapText="1"/>
    </xf>
    <xf numFmtId="2" fontId="8" fillId="0" borderId="0" xfId="55" applyNumberFormat="1" applyFont="1" applyAlignment="1">
      <alignment horizontal="left" wrapText="1"/>
    </xf>
    <xf numFmtId="49" fontId="69" fillId="0" borderId="0" xfId="55" applyNumberFormat="1" applyFont="1" applyAlignment="1">
      <alignment horizontal="left" wrapText="1"/>
    </xf>
    <xf numFmtId="49" fontId="31" fillId="0" borderId="0" xfId="55" applyNumberFormat="1" applyFont="1" applyAlignment="1">
      <alignment horizontal="left" wrapText="1"/>
    </xf>
    <xf numFmtId="49" fontId="12" fillId="0" borderId="0" xfId="56" applyNumberFormat="1" applyFont="1" applyAlignment="1" applyProtection="1">
      <alignment horizontal="center" wrapText="1"/>
      <protection locked="0"/>
    </xf>
    <xf numFmtId="0" fontId="12" fillId="0" borderId="0" xfId="56" applyFont="1" applyProtection="1">
      <protection locked="0"/>
    </xf>
    <xf numFmtId="49" fontId="11" fillId="0" borderId="0" xfId="56" applyNumberFormat="1" applyFont="1" applyAlignment="1" applyProtection="1">
      <alignment horizontal="center" wrapText="1"/>
      <protection locked="0"/>
    </xf>
    <xf numFmtId="2" fontId="31" fillId="0" borderId="0" xfId="12" applyNumberFormat="1" applyFont="1" applyAlignment="1">
      <alignment horizontal="center" wrapText="1"/>
    </xf>
    <xf numFmtId="49" fontId="31" fillId="0" borderId="0" xfId="12" applyNumberFormat="1" applyFont="1" applyAlignment="1">
      <alignment horizontal="justify" wrapText="1"/>
    </xf>
    <xf numFmtId="0" fontId="4" fillId="0" borderId="0" xfId="12" applyAlignment="1">
      <alignment horizontal="left" wrapText="1"/>
    </xf>
    <xf numFmtId="0" fontId="2" fillId="0" borderId="0" xfId="57" applyFont="1" applyAlignment="1">
      <alignment wrapText="1"/>
    </xf>
    <xf numFmtId="0" fontId="4" fillId="0" borderId="0" xfId="60" applyFont="1" applyAlignment="1">
      <alignment wrapText="1"/>
    </xf>
    <xf numFmtId="49" fontId="11" fillId="11" borderId="0" xfId="56" applyNumberFormat="1" applyFont="1" applyFill="1" applyAlignment="1" applyProtection="1">
      <alignment horizontal="center" wrapText="1"/>
      <protection locked="0"/>
    </xf>
    <xf numFmtId="0" fontId="4" fillId="11" borderId="0" xfId="56" applyFont="1" applyFill="1" applyAlignment="1" applyProtection="1">
      <alignment wrapText="1"/>
      <protection locked="0"/>
    </xf>
    <xf numFmtId="49" fontId="11" fillId="0" borderId="0" xfId="56" applyNumberFormat="1" applyFont="1" applyAlignment="1">
      <alignment horizontal="center" wrapText="1"/>
    </xf>
    <xf numFmtId="0" fontId="4" fillId="0" borderId="0" xfId="57" applyAlignment="1">
      <alignment horizontal="center" wrapText="1"/>
    </xf>
    <xf numFmtId="0" fontId="4" fillId="0" borderId="0" xfId="56" applyFont="1" applyAlignment="1">
      <alignment horizontal="left" wrapText="1"/>
    </xf>
    <xf numFmtId="49" fontId="8" fillId="0" borderId="0" xfId="55" applyNumberFormat="1" applyFont="1"/>
    <xf numFmtId="0" fontId="4" fillId="0" borderId="0" xfId="0" applyFont="1" applyAlignment="1">
      <alignment vertical="top" wrapText="1"/>
    </xf>
    <xf numFmtId="0" fontId="4" fillId="0" borderId="0" xfId="8"/>
    <xf numFmtId="168" fontId="19" fillId="0" borderId="0" xfId="36" applyNumberFormat="1" applyFont="1" applyFill="1" applyBorder="1" applyAlignment="1" applyProtection="1">
      <alignment horizontal="justify" vertical="top" wrapText="1"/>
    </xf>
    <xf numFmtId="0" fontId="60" fillId="0" borderId="0" xfId="0" applyFont="1" applyAlignment="1">
      <alignment horizontal="center" vertical="center"/>
    </xf>
    <xf numFmtId="4" fontId="60" fillId="0" borderId="24" xfId="50" applyNumberFormat="1" applyFont="1" applyBorder="1" applyAlignment="1">
      <alignment horizontal="left" vertical="center" wrapText="1"/>
    </xf>
    <xf numFmtId="0" fontId="60" fillId="0" borderId="0" xfId="0" applyFont="1" applyAlignment="1">
      <alignment horizontal="center" vertical="top"/>
    </xf>
    <xf numFmtId="4" fontId="60" fillId="0" borderId="24" xfId="50" applyNumberFormat="1" applyFont="1" applyBorder="1" applyAlignment="1">
      <alignment horizontal="left" vertical="top" wrapText="1"/>
    </xf>
    <xf numFmtId="0" fontId="15" fillId="0" borderId="0" xfId="0" applyFont="1" applyAlignment="1">
      <alignment vertical="top"/>
    </xf>
    <xf numFmtId="165" fontId="7" fillId="0" borderId="0" xfId="46" applyNumberFormat="1">
      <alignment horizontal="center" vertical="center"/>
      <protection locked="0"/>
    </xf>
    <xf numFmtId="174" fontId="7" fillId="0" borderId="0" xfId="46" applyProtection="1">
      <alignment horizontal="center" vertical="center"/>
    </xf>
    <xf numFmtId="174" fontId="7" fillId="0" borderId="0" xfId="46">
      <alignment horizontal="center" vertical="center"/>
      <protection locked="0"/>
    </xf>
    <xf numFmtId="0" fontId="59" fillId="9" borderId="22" xfId="49">
      <alignment vertical="top" wrapText="1"/>
      <protection locked="0"/>
    </xf>
    <xf numFmtId="0" fontId="6" fillId="0" borderId="0" xfId="4" applyFont="1" applyFill="1" applyBorder="1" applyAlignment="1">
      <alignment horizontal="left" vertical="top"/>
    </xf>
    <xf numFmtId="4" fontId="4" fillId="0" borderId="0" xfId="4" applyNumberFormat="1" applyFill="1" applyBorder="1" applyAlignment="1">
      <alignment horizontal="left" vertical="top" wrapText="1"/>
    </xf>
    <xf numFmtId="4" fontId="4" fillId="0" borderId="0" xfId="4" applyNumberFormat="1" applyFill="1" applyBorder="1" applyAlignment="1">
      <alignment horizontal="left"/>
    </xf>
    <xf numFmtId="0" fontId="93" fillId="0" borderId="0" xfId="48" applyNumberFormat="1" applyFont="1">
      <alignment horizontal="left" vertical="top" wrapText="1"/>
    </xf>
    <xf numFmtId="1" fontId="90" fillId="0" borderId="9" xfId="65" applyNumberFormat="1" applyFont="1" applyBorder="1" applyAlignment="1">
      <alignment horizontal="left" vertical="center"/>
    </xf>
    <xf numFmtId="1" fontId="90" fillId="0" borderId="2" xfId="65" applyNumberFormat="1" applyFont="1" applyBorder="1" applyAlignment="1">
      <alignment horizontal="left" vertical="center"/>
    </xf>
    <xf numFmtId="16" fontId="11" fillId="0" borderId="0" xfId="56" applyNumberFormat="1" applyFont="1" applyAlignment="1">
      <alignment horizontal="center" vertical="top" wrapText="1"/>
    </xf>
    <xf numFmtId="3" fontId="4" fillId="0" borderId="0" xfId="0" applyNumberFormat="1" applyFont="1" applyAlignment="1">
      <alignment horizontal="center" vertical="top" wrapText="1"/>
    </xf>
    <xf numFmtId="0" fontId="4" fillId="0" borderId="0" xfId="13" applyAlignment="1">
      <alignment wrapText="1"/>
    </xf>
    <xf numFmtId="0" fontId="4" fillId="0" borderId="0" xfId="0" applyFont="1" applyAlignment="1">
      <alignment horizontal="right"/>
    </xf>
    <xf numFmtId="4" fontId="2" fillId="0" borderId="0" xfId="0" applyNumberFormat="1" applyFont="1" applyAlignment="1">
      <alignment horizontal="right"/>
    </xf>
    <xf numFmtId="178" fontId="4" fillId="0" borderId="0" xfId="0" applyNumberFormat="1" applyFont="1" applyAlignment="1">
      <alignment wrapText="1"/>
    </xf>
    <xf numFmtId="0" fontId="4" fillId="0" borderId="0" xfId="0" applyFont="1"/>
    <xf numFmtId="0" fontId="4" fillId="0" borderId="0" xfId="0" applyFont="1" applyAlignment="1">
      <alignment wrapText="1"/>
    </xf>
    <xf numFmtId="0" fontId="4" fillId="0" borderId="0" xfId="58"/>
    <xf numFmtId="0" fontId="4" fillId="0" borderId="0" xfId="59" applyFont="1"/>
    <xf numFmtId="0" fontId="4" fillId="0" borderId="0" xfId="58" applyAlignment="1">
      <alignment horizontal="left" wrapText="1"/>
    </xf>
    <xf numFmtId="0" fontId="13" fillId="0" borderId="0" xfId="0" applyFont="1" applyAlignment="1">
      <alignment horizontal="justify" wrapText="1"/>
    </xf>
    <xf numFmtId="0" fontId="13" fillId="0" borderId="0" xfId="0" applyFont="1" applyAlignment="1">
      <alignment horizontal="justify" vertical="top" wrapText="1"/>
    </xf>
    <xf numFmtId="0" fontId="98" fillId="0" borderId="0" xfId="0" applyFont="1" applyAlignment="1">
      <alignment horizontal="left" vertical="top" wrapText="1"/>
    </xf>
    <xf numFmtId="3" fontId="94" fillId="0" borderId="0" xfId="0" applyNumberFormat="1" applyFont="1" applyAlignment="1">
      <alignment horizontal="center"/>
    </xf>
    <xf numFmtId="0" fontId="95" fillId="0" borderId="0" xfId="0" applyFont="1" applyAlignment="1">
      <alignment horizontal="right"/>
    </xf>
    <xf numFmtId="174" fontId="95" fillId="0" borderId="0" xfId="0" applyNumberFormat="1" applyFont="1" applyProtection="1">
      <protection locked="0"/>
    </xf>
    <xf numFmtId="0" fontId="102" fillId="0" borderId="0" xfId="0" applyFont="1" applyAlignment="1">
      <alignment horizontal="left" vertical="top" wrapText="1"/>
    </xf>
    <xf numFmtId="0" fontId="93" fillId="0" borderId="0" xfId="0" applyFont="1" applyAlignment="1">
      <alignment horizontal="left" wrapText="1"/>
    </xf>
    <xf numFmtId="0" fontId="95" fillId="0" borderId="0" xfId="0" applyFont="1" applyAlignment="1">
      <alignment horizontal="center"/>
    </xf>
    <xf numFmtId="0" fontId="93" fillId="0" borderId="0" xfId="0" applyFont="1" applyAlignment="1">
      <alignment wrapText="1"/>
    </xf>
    <xf numFmtId="0" fontId="95" fillId="0" borderId="0" xfId="0" applyFont="1" applyAlignment="1">
      <alignment horizontal="center" wrapText="1"/>
    </xf>
    <xf numFmtId="49" fontId="98" fillId="0" borderId="0" xfId="0" applyNumberFormat="1" applyFont="1" applyAlignment="1">
      <alignment horizontal="justify" vertical="top" wrapText="1"/>
    </xf>
    <xf numFmtId="0" fontId="95" fillId="0" borderId="0" xfId="0" applyFont="1" applyAlignment="1">
      <alignment horizontal="center" vertical="top"/>
    </xf>
    <xf numFmtId="0" fontId="95" fillId="0" borderId="0" xfId="8" applyFont="1" applyAlignment="1">
      <alignment vertical="top" wrapText="1"/>
    </xf>
    <xf numFmtId="0" fontId="95" fillId="0" borderId="0" xfId="8" applyFont="1" applyAlignment="1">
      <alignment vertical="top"/>
    </xf>
    <xf numFmtId="0" fontId="7" fillId="0" borderId="0" xfId="2" applyFont="1" applyAlignment="1">
      <alignment vertical="top"/>
    </xf>
    <xf numFmtId="0" fontId="7" fillId="0" borderId="0" xfId="2" applyFont="1" applyAlignment="1">
      <alignment horizontal="left" vertical="top" wrapText="1"/>
    </xf>
    <xf numFmtId="1" fontId="90" fillId="0" borderId="0" xfId="65" applyNumberFormat="1" applyFont="1" applyAlignment="1">
      <alignment horizontal="left" vertical="center"/>
    </xf>
    <xf numFmtId="1" fontId="90" fillId="0" borderId="25" xfId="65" applyNumberFormat="1" applyFont="1" applyBorder="1" applyAlignment="1">
      <alignment horizontal="center" vertical="center"/>
    </xf>
    <xf numFmtId="177" fontId="90" fillId="0" borderId="26" xfId="65" applyNumberFormat="1" applyFont="1" applyBorder="1" applyAlignment="1">
      <alignment horizontal="right" vertical="center" indent="1"/>
    </xf>
    <xf numFmtId="1" fontId="12" fillId="0" borderId="0" xfId="4" applyNumberFormat="1" applyFont="1" applyFill="1" applyBorder="1" applyAlignment="1">
      <alignment horizontal="left" vertical="top"/>
    </xf>
    <xf numFmtId="0" fontId="19" fillId="0" borderId="8" xfId="8" applyFont="1" applyBorder="1" applyAlignment="1">
      <alignment horizontal="center" vertical="center"/>
    </xf>
    <xf numFmtId="166" fontId="17" fillId="0" borderId="8" xfId="1" applyNumberFormat="1" applyFont="1" applyFill="1" applyBorder="1" applyAlignment="1" applyProtection="1"/>
    <xf numFmtId="166" fontId="15" fillId="0" borderId="8" xfId="1" applyNumberFormat="1" applyFont="1" applyFill="1" applyBorder="1" applyAlignment="1" applyProtection="1">
      <alignment vertical="center"/>
    </xf>
    <xf numFmtId="165" fontId="11" fillId="0" borderId="7" xfId="53" applyNumberFormat="1" applyFont="1" applyBorder="1">
      <alignment horizontal="right"/>
      <protection locked="0"/>
    </xf>
    <xf numFmtId="3" fontId="11" fillId="0" borderId="0" xfId="52" applyFont="1" applyAlignment="1">
      <alignment horizontal="left" vertical="center"/>
      <protection locked="0"/>
    </xf>
    <xf numFmtId="1" fontId="90" fillId="0" borderId="0" xfId="65" applyNumberFormat="1" applyFont="1" applyAlignment="1">
      <alignment horizontal="center" vertical="center"/>
    </xf>
    <xf numFmtId="1" fontId="90" fillId="0" borderId="0" xfId="65" applyNumberFormat="1" applyFont="1" applyAlignment="1">
      <alignment horizontal="right" vertical="center" indent="3"/>
    </xf>
    <xf numFmtId="177" fontId="90" fillId="0" borderId="0" xfId="65" applyNumberFormat="1" applyFont="1" applyAlignment="1">
      <alignment horizontal="right" vertical="center" indent="1"/>
    </xf>
    <xf numFmtId="1" fontId="90" fillId="0" borderId="6" xfId="65" applyNumberFormat="1" applyFont="1" applyBorder="1" applyAlignment="1">
      <alignment horizontal="center" vertical="center"/>
    </xf>
    <xf numFmtId="1" fontId="90" fillId="0" borderId="3" xfId="65" applyNumberFormat="1" applyFont="1" applyBorder="1" applyAlignment="1">
      <alignment horizontal="right" vertical="center" indent="3"/>
    </xf>
    <xf numFmtId="177" fontId="90" fillId="0" borderId="7" xfId="65" applyNumberFormat="1" applyFont="1" applyBorder="1" applyAlignment="1">
      <alignment horizontal="right" vertical="center" indent="1"/>
    </xf>
    <xf numFmtId="2" fontId="94" fillId="7" borderId="22" xfId="65" applyNumberFormat="1" applyFont="1" applyFill="1" applyBorder="1" applyAlignment="1" applyProtection="1">
      <alignment horizontal="center" vertical="center"/>
      <protection locked="0"/>
    </xf>
    <xf numFmtId="170" fontId="94" fillId="7" borderId="22" xfId="65" applyFont="1" applyFill="1" applyBorder="1" applyAlignment="1" applyProtection="1">
      <alignment horizontal="center" vertical="center"/>
      <protection locked="0"/>
    </xf>
    <xf numFmtId="170" fontId="94" fillId="7" borderId="22" xfId="65" applyFont="1" applyFill="1" applyBorder="1" applyAlignment="1" applyProtection="1">
      <alignment horizontal="center" vertical="center" wrapText="1"/>
      <protection locked="0"/>
    </xf>
    <xf numFmtId="2" fontId="94" fillId="0" borderId="0" xfId="65" applyNumberFormat="1" applyFont="1" applyAlignment="1" applyProtection="1">
      <alignment vertical="top"/>
      <protection locked="0"/>
    </xf>
    <xf numFmtId="1" fontId="97" fillId="14" borderId="6" xfId="65" applyNumberFormat="1" applyFont="1" applyFill="1" applyBorder="1" applyAlignment="1" applyProtection="1">
      <alignment horizontal="left" vertical="center"/>
      <protection locked="0"/>
    </xf>
    <xf numFmtId="2" fontId="94" fillId="0" borderId="0" xfId="65" applyNumberFormat="1" applyFont="1" applyAlignment="1">
      <alignment horizontal="left" vertical="top"/>
    </xf>
    <xf numFmtId="0" fontId="21" fillId="0" borderId="0" xfId="66" applyAlignment="1">
      <alignment horizontal="center" wrapText="1"/>
    </xf>
    <xf numFmtId="170" fontId="98" fillId="0" borderId="0" xfId="65" applyFont="1" applyAlignment="1">
      <alignment horizontal="center"/>
    </xf>
    <xf numFmtId="174" fontId="98" fillId="0" borderId="0" xfId="65" applyNumberFormat="1" applyFont="1" applyProtection="1">
      <protection locked="0"/>
    </xf>
    <xf numFmtId="186" fontId="98" fillId="0" borderId="0" xfId="65" applyNumberFormat="1" applyFont="1" applyProtection="1">
      <protection locked="0"/>
    </xf>
    <xf numFmtId="187" fontId="98" fillId="0" borderId="0" xfId="65" applyNumberFormat="1" applyFont="1" applyAlignment="1">
      <alignment horizontal="left" vertical="top" wrapText="1" indent="1"/>
    </xf>
    <xf numFmtId="0" fontId="94" fillId="0" borderId="0" xfId="43" applyNumberFormat="1" applyFont="1">
      <alignment horizontal="justify" vertical="top" wrapText="1"/>
    </xf>
    <xf numFmtId="0" fontId="98" fillId="0" borderId="0" xfId="43" applyNumberFormat="1" applyFont="1">
      <alignment horizontal="justify" vertical="top" wrapText="1"/>
    </xf>
    <xf numFmtId="0" fontId="97" fillId="0" borderId="22" xfId="49" applyFont="1" applyFill="1" applyProtection="1">
      <alignment vertical="top" wrapText="1"/>
    </xf>
    <xf numFmtId="170" fontId="98" fillId="0" borderId="0" xfId="65" applyFont="1" applyAlignment="1" applyProtection="1">
      <alignment horizontal="right"/>
      <protection locked="0"/>
    </xf>
    <xf numFmtId="0" fontId="99" fillId="8" borderId="33" xfId="65" applyNumberFormat="1" applyFont="1" applyFill="1" applyBorder="1" applyAlignment="1">
      <alignment vertical="center"/>
    </xf>
    <xf numFmtId="49" fontId="99" fillId="8" borderId="9" xfId="65" applyNumberFormat="1" applyFont="1" applyFill="1" applyBorder="1" applyAlignment="1">
      <alignment vertical="center"/>
    </xf>
    <xf numFmtId="174" fontId="98" fillId="8" borderId="9" xfId="65" applyNumberFormat="1" applyFont="1" applyFill="1" applyBorder="1" applyAlignment="1" applyProtection="1">
      <alignment horizontal="center" vertical="center"/>
      <protection locked="0"/>
    </xf>
    <xf numFmtId="49" fontId="108" fillId="8" borderId="9" xfId="65" applyNumberFormat="1" applyFont="1" applyFill="1" applyBorder="1" applyAlignment="1">
      <alignment horizontal="center" vertical="center"/>
    </xf>
    <xf numFmtId="49" fontId="108" fillId="8" borderId="34" xfId="65" applyNumberFormat="1" applyFont="1" applyFill="1" applyBorder="1" applyAlignment="1">
      <alignment horizontal="center" vertical="center"/>
    </xf>
    <xf numFmtId="0" fontId="99" fillId="8" borderId="25" xfId="65" applyNumberFormat="1" applyFont="1" applyFill="1" applyBorder="1" applyAlignment="1">
      <alignment vertical="center"/>
    </xf>
    <xf numFmtId="49" fontId="99" fillId="8" borderId="2" xfId="65" applyNumberFormat="1" applyFont="1" applyFill="1" applyBorder="1" applyAlignment="1">
      <alignment vertical="center"/>
    </xf>
    <xf numFmtId="174" fontId="109" fillId="8" borderId="2" xfId="65" applyNumberFormat="1" applyFont="1" applyFill="1" applyBorder="1" applyAlignment="1" applyProtection="1">
      <alignment vertical="center"/>
      <protection locked="0"/>
    </xf>
    <xf numFmtId="174" fontId="94" fillId="8" borderId="2" xfId="65" applyNumberFormat="1" applyFont="1" applyFill="1" applyBorder="1" applyAlignment="1" applyProtection="1">
      <alignment vertical="center"/>
      <protection locked="0"/>
    </xf>
    <xf numFmtId="174" fontId="94" fillId="8" borderId="26" xfId="65" applyNumberFormat="1" applyFont="1" applyFill="1" applyBorder="1" applyAlignment="1" applyProtection="1">
      <alignment vertical="center"/>
      <protection locked="0"/>
    </xf>
    <xf numFmtId="2" fontId="94" fillId="0" borderId="0" xfId="65" applyNumberFormat="1" applyFont="1" applyAlignment="1" applyProtection="1">
      <alignment horizontal="left" vertical="top"/>
      <protection locked="0"/>
    </xf>
    <xf numFmtId="1" fontId="90" fillId="0" borderId="3" xfId="65" applyNumberFormat="1" applyFont="1" applyBorder="1" applyAlignment="1">
      <alignment horizontal="left" vertical="center"/>
    </xf>
    <xf numFmtId="0" fontId="110" fillId="0" borderId="0" xfId="58" applyFont="1" applyAlignment="1">
      <alignment horizontal="center" wrapText="1"/>
    </xf>
    <xf numFmtId="0" fontId="110" fillId="0" borderId="0" xfId="58" applyFont="1" applyAlignment="1">
      <alignment wrapText="1"/>
    </xf>
    <xf numFmtId="171" fontId="110" fillId="0" borderId="0" xfId="40" applyFont="1"/>
    <xf numFmtId="0" fontId="112" fillId="0" borderId="0" xfId="0" applyFont="1" applyAlignment="1">
      <alignment vertical="top" wrapText="1"/>
    </xf>
    <xf numFmtId="49" fontId="94" fillId="0" borderId="0" xfId="65" applyNumberFormat="1" applyFont="1" applyAlignment="1">
      <alignment horizontal="justify" vertical="top" wrapText="1"/>
    </xf>
    <xf numFmtId="49" fontId="102" fillId="0" borderId="0" xfId="65" applyNumberFormat="1" applyFont="1" applyAlignment="1">
      <alignment horizontal="justify" vertical="top" wrapText="1"/>
    </xf>
    <xf numFmtId="0" fontId="94" fillId="0" borderId="0" xfId="48" applyNumberFormat="1" applyFont="1">
      <alignment horizontal="left" vertical="top" wrapText="1"/>
    </xf>
    <xf numFmtId="0" fontId="98" fillId="0" borderId="0" xfId="43" applyNumberFormat="1" applyFont="1" applyAlignment="1">
      <alignment horizontal="left" vertical="top" wrapText="1" indent="1"/>
    </xf>
    <xf numFmtId="187" fontId="95" fillId="0" borderId="0" xfId="65" applyNumberFormat="1" applyFont="1" applyAlignment="1">
      <alignment horizontal="left" vertical="top" wrapText="1" indent="1"/>
    </xf>
    <xf numFmtId="170" fontId="111" fillId="0" borderId="0" xfId="65" applyFont="1" applyProtection="1">
      <protection locked="0"/>
    </xf>
    <xf numFmtId="0" fontId="98" fillId="0" borderId="0" xfId="43" applyNumberFormat="1" applyFont="1" applyAlignment="1">
      <alignment horizontal="left" vertical="top" wrapText="1" indent="3"/>
    </xf>
    <xf numFmtId="0" fontId="93" fillId="0" borderId="0" xfId="43" applyNumberFormat="1" applyFont="1">
      <alignment horizontal="justify" vertical="top" wrapText="1"/>
    </xf>
    <xf numFmtId="0" fontId="98" fillId="0" borderId="0" xfId="48" applyNumberFormat="1" applyFont="1">
      <alignment horizontal="left" vertical="top" wrapText="1"/>
    </xf>
    <xf numFmtId="49" fontId="98" fillId="0" borderId="0" xfId="65" applyNumberFormat="1" applyFont="1" applyAlignment="1">
      <alignment horizontal="left" vertical="top" wrapText="1" indent="3"/>
    </xf>
    <xf numFmtId="0" fontId="95" fillId="0" borderId="0" xfId="43" applyNumberFormat="1" applyFont="1">
      <alignment horizontal="justify" vertical="top" wrapText="1"/>
    </xf>
    <xf numFmtId="49" fontId="94" fillId="0" borderId="0" xfId="65" applyNumberFormat="1" applyFont="1" applyAlignment="1">
      <alignment horizontal="left" vertical="top" wrapText="1" indent="1"/>
    </xf>
    <xf numFmtId="188" fontId="98" fillId="0" borderId="0" xfId="65" applyNumberFormat="1" applyFont="1" applyAlignment="1">
      <alignment horizontal="left" vertical="top" wrapText="1" indent="1"/>
    </xf>
    <xf numFmtId="49" fontId="108" fillId="0" borderId="0" xfId="65" applyNumberFormat="1" applyFont="1" applyAlignment="1">
      <alignment horizontal="left" vertical="top" wrapText="1" indent="3"/>
    </xf>
    <xf numFmtId="189" fontId="98" fillId="0" borderId="0" xfId="65" applyNumberFormat="1" applyFont="1" applyAlignment="1">
      <alignment horizontal="left" vertical="top" wrapText="1" indent="1"/>
    </xf>
    <xf numFmtId="190" fontId="98" fillId="0" borderId="0" xfId="65" applyNumberFormat="1" applyFont="1" applyAlignment="1">
      <alignment horizontal="left" vertical="top" wrapText="1" indent="1"/>
    </xf>
    <xf numFmtId="170" fontId="98" fillId="0" borderId="0" xfId="65" applyFont="1" applyAlignment="1">
      <alignment horizontal="left" vertical="center" indent="4"/>
    </xf>
    <xf numFmtId="170" fontId="98" fillId="0" borderId="0" xfId="65" applyFont="1" applyAlignment="1">
      <alignment vertical="center"/>
    </xf>
    <xf numFmtId="49" fontId="98" fillId="0" borderId="0" xfId="65" applyNumberFormat="1" applyFont="1" applyAlignment="1">
      <alignment horizontal="left" vertical="top" wrapText="1"/>
    </xf>
    <xf numFmtId="191" fontId="98" fillId="0" borderId="0" xfId="65" applyNumberFormat="1" applyFont="1" applyAlignment="1">
      <alignment horizontal="left" vertical="top" wrapText="1" indent="1"/>
    </xf>
    <xf numFmtId="192" fontId="98" fillId="0" borderId="0" xfId="65" applyNumberFormat="1" applyFont="1" applyAlignment="1">
      <alignment horizontal="left" vertical="top" wrapText="1" indent="1"/>
    </xf>
    <xf numFmtId="10" fontId="98" fillId="0" borderId="0" xfId="65" applyNumberFormat="1" applyFont="1" applyProtection="1">
      <protection locked="0"/>
    </xf>
    <xf numFmtId="49" fontId="113" fillId="0" borderId="3" xfId="4" applyNumberFormat="1" applyFont="1" applyFill="1" applyBorder="1" applyAlignment="1">
      <alignment vertical="center"/>
    </xf>
    <xf numFmtId="49" fontId="108" fillId="0" borderId="0" xfId="65" applyNumberFormat="1" applyFont="1" applyAlignment="1">
      <alignment horizontal="left" vertical="top" wrapText="1" indent="1"/>
    </xf>
    <xf numFmtId="170" fontId="111" fillId="0" borderId="0" xfId="65" applyFont="1" applyAlignment="1">
      <alignment horizontal="right"/>
    </xf>
    <xf numFmtId="0" fontId="85" fillId="0" borderId="0" xfId="65" applyNumberFormat="1" applyFont="1" applyAlignment="1">
      <alignment horizontal="left" vertical="center"/>
    </xf>
    <xf numFmtId="4" fontId="4" fillId="0" borderId="0" xfId="4" applyNumberFormat="1" applyFill="1" applyBorder="1" applyAlignment="1">
      <alignment horizontal="left" vertical="center" wrapText="1"/>
    </xf>
    <xf numFmtId="4" fontId="11" fillId="0" borderId="0" xfId="4" applyNumberFormat="1" applyFont="1" applyFill="1" applyBorder="1" applyAlignment="1">
      <alignment horizontal="left" vertical="center" wrapText="1"/>
    </xf>
    <xf numFmtId="49" fontId="49" fillId="0" borderId="0" xfId="8" applyNumberFormat="1" applyFont="1" applyAlignment="1">
      <alignment horizontal="center" vertical="center"/>
    </xf>
    <xf numFmtId="2" fontId="50" fillId="0" borderId="5" xfId="8" applyNumberFormat="1" applyFont="1" applyBorder="1" applyAlignment="1">
      <alignment horizontal="center" vertical="center"/>
    </xf>
    <xf numFmtId="0" fontId="49" fillId="0" borderId="0" xfId="8" applyFont="1" applyAlignment="1">
      <alignment horizontal="center" vertical="center"/>
    </xf>
    <xf numFmtId="0" fontId="15" fillId="0" borderId="0" xfId="0" applyFont="1"/>
    <xf numFmtId="0" fontId="50" fillId="0" borderId="5" xfId="8" applyFont="1" applyBorder="1" applyAlignment="1">
      <alignment horizontal="center" vertical="center"/>
    </xf>
    <xf numFmtId="0" fontId="15" fillId="0" borderId="5" xfId="0" applyFont="1" applyBorder="1"/>
    <xf numFmtId="0" fontId="88" fillId="0" borderId="0" xfId="65" applyNumberFormat="1" applyFont="1" applyAlignment="1">
      <alignment horizontal="center" vertical="center" wrapText="1"/>
    </xf>
    <xf numFmtId="0" fontId="89" fillId="14" borderId="6" xfId="65" applyNumberFormat="1" applyFont="1" applyFill="1" applyBorder="1" applyAlignment="1">
      <alignment horizontal="center" vertical="center"/>
    </xf>
    <xf numFmtId="0" fontId="89" fillId="14" borderId="3" xfId="65" applyNumberFormat="1" applyFont="1" applyFill="1" applyBorder="1" applyAlignment="1">
      <alignment horizontal="center" vertical="center"/>
    </xf>
    <xf numFmtId="0" fontId="89" fillId="14" borderId="7" xfId="65" applyNumberFormat="1" applyFont="1" applyFill="1" applyBorder="1" applyAlignment="1">
      <alignment horizontal="center" vertical="center"/>
    </xf>
    <xf numFmtId="2" fontId="93" fillId="0" borderId="38" xfId="65" applyNumberFormat="1" applyFont="1" applyBorder="1" applyAlignment="1" applyProtection="1">
      <alignment horizontal="center" vertical="top"/>
      <protection locked="0"/>
    </xf>
    <xf numFmtId="2" fontId="93" fillId="0" borderId="0" xfId="65" applyNumberFormat="1" applyFont="1" applyAlignment="1" applyProtection="1">
      <alignment horizontal="center" vertical="top"/>
      <protection locked="0"/>
    </xf>
    <xf numFmtId="49" fontId="31" fillId="0" borderId="0" xfId="55" applyNumberFormat="1" applyFont="1" applyAlignment="1">
      <alignment vertical="top" wrapText="1"/>
    </xf>
    <xf numFmtId="0" fontId="4" fillId="0" borderId="0" xfId="12" applyAlignment="1">
      <alignment vertical="top" wrapText="1"/>
    </xf>
    <xf numFmtId="49" fontId="73" fillId="0" borderId="22" xfId="55" applyNumberFormat="1" applyFont="1" applyBorder="1" applyAlignment="1">
      <alignment horizontal="center" vertical="center" wrapText="1"/>
    </xf>
    <xf numFmtId="0" fontId="14" fillId="0" borderId="0" xfId="58" applyFont="1" applyAlignment="1">
      <alignment horizontal="left" vertical="center"/>
    </xf>
    <xf numFmtId="2" fontId="12" fillId="0" borderId="0" xfId="6" applyNumberFormat="1" applyFont="1" applyBorder="1" applyAlignment="1">
      <alignment vertical="center" wrapText="1"/>
    </xf>
    <xf numFmtId="2" fontId="12" fillId="0" borderId="17" xfId="6" applyNumberFormat="1" applyFont="1" applyBorder="1" applyAlignment="1">
      <alignment horizontal="right" vertical="center"/>
    </xf>
    <xf numFmtId="2" fontId="12" fillId="0" borderId="0" xfId="6" applyNumberFormat="1" applyFont="1" applyBorder="1" applyAlignment="1">
      <alignment horizontal="right" vertical="center" wrapText="1"/>
    </xf>
    <xf numFmtId="2" fontId="13" fillId="0" borderId="0" xfId="7" applyNumberFormat="1" applyFont="1" applyAlignment="1">
      <alignment horizontal="right"/>
    </xf>
    <xf numFmtId="2" fontId="12" fillId="0" borderId="5" xfId="6" applyNumberFormat="1" applyFont="1" applyBorder="1" applyAlignment="1">
      <alignment vertical="center" wrapText="1"/>
    </xf>
    <xf numFmtId="2" fontId="12" fillId="0" borderId="0" xfId="5" applyNumberFormat="1" applyFont="1" applyAlignment="1">
      <alignment horizontal="right" vertical="center"/>
    </xf>
    <xf numFmtId="2" fontId="12" fillId="0" borderId="7" xfId="7" applyNumberFormat="1" applyFont="1" applyBorder="1" applyAlignment="1">
      <alignment vertical="center"/>
    </xf>
  </cellXfs>
  <cellStyles count="67">
    <cellStyle name="Dobro 2" xfId="9" xr:uid="{00000000-0005-0000-0000-000000000000}"/>
    <cellStyle name="Dobro 3" xfId="36" xr:uid="{00000000-0005-0000-0000-000001000000}"/>
    <cellStyle name="Element-delo" xfId="14" xr:uid="{00000000-0005-0000-0000-000002000000}"/>
    <cellStyle name="Element-delo 2" xfId="15" xr:uid="{00000000-0005-0000-0000-000003000000}"/>
    <cellStyle name="Element-delo 3 2" xfId="16" xr:uid="{00000000-0005-0000-0000-000004000000}"/>
    <cellStyle name="Element-delo_HTZ IP 164 srednja zdravstvena šola Celje ci1151-1, BZ500+..." xfId="17" xr:uid="{00000000-0005-0000-0000-000005000000}"/>
    <cellStyle name="Keš" xfId="6" xr:uid="{00000000-0005-0000-0000-000006000000}"/>
    <cellStyle name="naslov2" xfId="18" xr:uid="{00000000-0005-0000-0000-000007000000}"/>
    <cellStyle name="Navadno" xfId="0" builtinId="0"/>
    <cellStyle name="Navadno 10" xfId="65" xr:uid="{9C7EB4FE-BD9B-4B45-AF3A-EC160F6DD6D7}"/>
    <cellStyle name="Navadno 10 2" xfId="12" xr:uid="{00000000-0005-0000-0000-000009000000}"/>
    <cellStyle name="Navadno 10 2 2" xfId="47" xr:uid="{30C331C0-BD2F-41EA-B677-56E301177B42}"/>
    <cellStyle name="Navadno 10 2 2 3" xfId="66" xr:uid="{4A5BF80C-125F-44A9-9ADC-C870090F35D6}"/>
    <cellStyle name="Navadno 12" xfId="19" xr:uid="{00000000-0005-0000-0000-00000A000000}"/>
    <cellStyle name="Navadno 2" xfId="8" xr:uid="{00000000-0005-0000-0000-00000B000000}"/>
    <cellStyle name="Navadno 2 2" xfId="33" xr:uid="{00000000-0005-0000-0000-00000C000000}"/>
    <cellStyle name="Navadno 2 2 2" xfId="20" xr:uid="{00000000-0005-0000-0000-00000D000000}"/>
    <cellStyle name="Navadno 2 3" xfId="55" xr:uid="{26F807B5-0BBD-449E-A041-073859DFFA07}"/>
    <cellStyle name="Navadno 20" xfId="42" xr:uid="{00000000-0005-0000-0000-00000E000000}"/>
    <cellStyle name="Navadno 26" xfId="28" xr:uid="{00000000-0005-0000-0000-00000F000000}"/>
    <cellStyle name="Navadno 3" xfId="5" xr:uid="{00000000-0005-0000-0000-000010000000}"/>
    <cellStyle name="Navadno 3 2" xfId="27" xr:uid="{00000000-0005-0000-0000-000011000000}"/>
    <cellStyle name="Navadno 3 5" xfId="62" xr:uid="{E2599FC0-0D82-4F40-A75D-36D2CA3E8058}"/>
    <cellStyle name="Navadno 4" xfId="10" xr:uid="{00000000-0005-0000-0000-000012000000}"/>
    <cellStyle name="Navadno 4 2" xfId="13" xr:uid="{00000000-0005-0000-0000-000013000000}"/>
    <cellStyle name="Navadno 5" xfId="21" xr:uid="{00000000-0005-0000-0000-000014000000}"/>
    <cellStyle name="Navadno 5 2" xfId="63" xr:uid="{76792BAE-2024-4922-94B0-6796CB2B627A}"/>
    <cellStyle name="Navadno 6" xfId="32" xr:uid="{00000000-0005-0000-0000-000015000000}"/>
    <cellStyle name="Navadno 7" xfId="22" xr:uid="{00000000-0005-0000-0000-000016000000}"/>
    <cellStyle name="Navadno 7 4" xfId="51" xr:uid="{A33534E3-3BAA-4808-90A4-463A789676BE}"/>
    <cellStyle name="Navadno 8" xfId="23" xr:uid="{00000000-0005-0000-0000-000017000000}"/>
    <cellStyle name="Navadno 9" xfId="37" xr:uid="{00000000-0005-0000-0000-000018000000}"/>
    <cellStyle name="Navadno_6 Poglavje 4 - Predracun TOPLARNA  Celje" xfId="7" xr:uid="{00000000-0005-0000-0000-000019000000}"/>
    <cellStyle name="Navadno_6 Poglavje 4 - Predracun TOPLARNA  Celje 2" xfId="31" xr:uid="{00000000-0005-0000-0000-00001A000000}"/>
    <cellStyle name="Navadno_BOLNICA-07" xfId="39" xr:uid="{00000000-0005-0000-0000-00001B000000}"/>
    <cellStyle name="Navadno_KALAMAR-PSO GREGORČIČEVA MS-16.11.04" xfId="41" xr:uid="{00000000-0005-0000-0000-00001C000000}"/>
    <cellStyle name="Navadno_Popis_LENA_LEVEC_PGD" xfId="59" xr:uid="{E1797645-BB95-44FF-9AFE-85F95AA01C5A}"/>
    <cellStyle name="Navadno_POPISROGAŠKA" xfId="61" xr:uid="{75403225-3D04-4331-A768-C9ECC383CEC4}"/>
    <cellStyle name="Navadno_POPISSIBKI_V2" xfId="58" xr:uid="{986EE33A-3D26-47AA-874B-3EC23FAC3401}"/>
    <cellStyle name="Navadno_Prazen popis1" xfId="57" xr:uid="{364793B0-7594-44E5-B641-4A2CC21EE920}"/>
    <cellStyle name="Navadno_SKLOP 5 Splošna Med Oprema-KONČNI" xfId="50" xr:uid="{1BB3FC01-88D3-4601-BD2D-9834F9F9E5EE}"/>
    <cellStyle name="Navadno_TUS_Planet popis" xfId="56" xr:uid="{1CFD736C-8A58-4B40-920D-9D8BBD6D1A67}"/>
    <cellStyle name="Navadno_TUS_Planet popis 2" xfId="60" xr:uid="{D8EF72FF-A793-4C36-BD6E-FAB50DE2F83E}"/>
    <cellStyle name="Navadno_Volume 4 - BoQ - Tišina-gradb - cene-15-5" xfId="2" xr:uid="{00000000-0005-0000-0000-00001F000000}"/>
    <cellStyle name="Navadno_Volume 4_CERO_Celje_1_Odlagaliçźe" xfId="3" xr:uid="{00000000-0005-0000-0000-000021000000}"/>
    <cellStyle name="Navadno_Volume 4_CERO_Celje_1_Odlagaliçźe 2" xfId="29" xr:uid="{00000000-0005-0000-0000-000022000000}"/>
    <cellStyle name="Normal 2" xfId="24" xr:uid="{00000000-0005-0000-0000-000023000000}"/>
    <cellStyle name="Normal 3" xfId="25" xr:uid="{00000000-0005-0000-0000-000024000000}"/>
    <cellStyle name="Normal_1.3.2" xfId="4" xr:uid="{00000000-0005-0000-0000-000025000000}"/>
    <cellStyle name="Normal_1.3.2 2" xfId="30" xr:uid="{00000000-0005-0000-0000-000026000000}"/>
    <cellStyle name="Normal_BoQ - cene sit_eur" xfId="34" xr:uid="{00000000-0005-0000-0000-000027000000}"/>
    <cellStyle name="Normal_BoQ - cene sit_eur 2" xfId="38" xr:uid="{00000000-0005-0000-0000-000028000000}"/>
    <cellStyle name="Normal_STCA02p" xfId="52" xr:uid="{8A0A8007-5F3E-4423-9C9B-052798BF4F23}"/>
    <cellStyle name="Normal_STCb06P" xfId="53" xr:uid="{D888953B-3497-49F1-9B4E-9FAB882F69B0}"/>
    <cellStyle name="Normal_STCB07p" xfId="54" xr:uid="{7271AFE1-93B0-4208-93D3-66DFD3F2BEA9}"/>
    <cellStyle name="Odstotek 2" xfId="64" xr:uid="{5FFA18F3-0EAB-4458-9BA7-37F6DF13F58B}"/>
    <cellStyle name="PRVA VRSTA Element delo" xfId="26" xr:uid="{00000000-0005-0000-0000-00002D000000}"/>
    <cellStyle name="SBC_nasl_2" xfId="48" xr:uid="{152D9528-347A-422A-B9A4-A2DE907C0A01}"/>
    <cellStyle name="SBC_okvir" xfId="49" xr:uid="{F5EBD218-0FD3-4599-9ACB-C3883587C0FC}"/>
    <cellStyle name="SBC_st C" xfId="44" xr:uid="{5FD3012C-18D4-462C-BC28-E9BAA1CC1F68}"/>
    <cellStyle name="SBC_st_D" xfId="45" xr:uid="{1302AA02-9960-41E5-B032-ADBB071772A8}"/>
    <cellStyle name="SBC_teksti_1" xfId="43" xr:uid="{1727682A-89C4-425D-8AE4-2883FB768F61}"/>
    <cellStyle name="SBC_valuta" xfId="46" xr:uid="{70A3329F-5D97-4934-8837-F89A69D3EF19}"/>
    <cellStyle name="tekst-levo" xfId="35" xr:uid="{00000000-0005-0000-0000-00002E000000}"/>
    <cellStyle name="Valuta 2" xfId="11" xr:uid="{00000000-0005-0000-0000-00002F000000}"/>
    <cellStyle name="Vejica 2" xfId="40" xr:uid="{00000000-0005-0000-0000-000030000000}"/>
    <cellStyle name="Vnos" xfId="1" builtinId="20"/>
  </cellStyles>
  <dxfs count="2">
    <dxf>
      <font>
        <color theme="0"/>
      </font>
    </dxf>
    <dxf>
      <font>
        <condense val="0"/>
        <extend val="0"/>
        <color indexed="9"/>
      </font>
    </dxf>
  </dxfs>
  <tableStyles count="0" defaultTableStyle="TableStyleMedium2" defaultPivotStyle="PivotStyleLight16"/>
  <colors>
    <mruColors>
      <color rgb="FFFD6C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cid:image002.png@01DACD5E.414016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82826</xdr:rowOff>
    </xdr:from>
    <xdr:to>
      <xdr:col>2</xdr:col>
      <xdr:colOff>265872</xdr:colOff>
      <xdr:row>0</xdr:row>
      <xdr:rowOff>492401</xdr:rowOff>
    </xdr:to>
    <xdr:pic>
      <xdr:nvPicPr>
        <xdr:cNvPr id="2" name="Slika 1" descr="Slika, ki vsebuje besede pisava, simbol, grafika, logotip&#10;&#10;Opis je samodejno ustvarjen">
          <a:extLst>
            <a:ext uri="{FF2B5EF4-FFF2-40B4-BE49-F238E27FC236}">
              <a16:creationId xmlns:a16="http://schemas.microsoft.com/office/drawing/2014/main" id="{3F6CF296-3B5F-45A2-862B-8CC4F92F7CAC}"/>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6261" y="82826"/>
          <a:ext cx="2037936" cy="409575"/>
        </a:xfrm>
        <a:prstGeom prst="rect">
          <a:avLst/>
        </a:prstGeom>
        <a:noFill/>
        <a:ln>
          <a:noFill/>
        </a:ln>
      </xdr:spPr>
    </xdr:pic>
    <xdr:clientData/>
  </xdr:twoCellAnchor>
  <xdr:twoCellAnchor editAs="oneCell">
    <xdr:from>
      <xdr:col>0</xdr:col>
      <xdr:colOff>36858</xdr:colOff>
      <xdr:row>0</xdr:row>
      <xdr:rowOff>90280</xdr:rowOff>
    </xdr:from>
    <xdr:to>
      <xdr:col>2</xdr:col>
      <xdr:colOff>236883</xdr:colOff>
      <xdr:row>0</xdr:row>
      <xdr:rowOff>499855</xdr:rowOff>
    </xdr:to>
    <xdr:pic>
      <xdr:nvPicPr>
        <xdr:cNvPr id="3" name="Slika 2" descr="Slika, ki vsebuje besede pisava, simbol, grafika, logotip&#10;&#10;Opis je samodejno ustvarjen">
          <a:extLst>
            <a:ext uri="{FF2B5EF4-FFF2-40B4-BE49-F238E27FC236}">
              <a16:creationId xmlns:a16="http://schemas.microsoft.com/office/drawing/2014/main" id="{19AC1FA9-3F6A-4BF2-BDA3-7B028586370D}"/>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6858" y="90280"/>
          <a:ext cx="203835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66261</xdr:colOff>
      <xdr:row>0</xdr:row>
      <xdr:rowOff>82826</xdr:rowOff>
    </xdr:from>
    <xdr:to>
      <xdr:col>2</xdr:col>
      <xdr:colOff>265872</xdr:colOff>
      <xdr:row>0</xdr:row>
      <xdr:rowOff>492401</xdr:rowOff>
    </xdr:to>
    <xdr:pic>
      <xdr:nvPicPr>
        <xdr:cNvPr id="2" name="Slika 1" descr="Slika, ki vsebuje besede pisava, simbol, grafika, logotip&#10;&#10;Opis je samodejno ustvarjen">
          <a:extLst>
            <a:ext uri="{FF2B5EF4-FFF2-40B4-BE49-F238E27FC236}">
              <a16:creationId xmlns:a16="http://schemas.microsoft.com/office/drawing/2014/main" id="{94F8229B-8F25-4556-A7F0-44F9B0E05277}"/>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6261" y="82826"/>
          <a:ext cx="2038350" cy="409575"/>
        </a:xfrm>
        <a:prstGeom prst="rect">
          <a:avLst/>
        </a:prstGeom>
        <a:noFill/>
        <a:ln>
          <a:noFill/>
        </a:ln>
      </xdr:spPr>
    </xdr:pic>
    <xdr:clientData/>
  </xdr:twoCellAnchor>
  <xdr:twoCellAnchor editAs="oneCell">
    <xdr:from>
      <xdr:col>0</xdr:col>
      <xdr:colOff>36858</xdr:colOff>
      <xdr:row>0</xdr:row>
      <xdr:rowOff>90280</xdr:rowOff>
    </xdr:from>
    <xdr:to>
      <xdr:col>2</xdr:col>
      <xdr:colOff>236883</xdr:colOff>
      <xdr:row>0</xdr:row>
      <xdr:rowOff>499855</xdr:rowOff>
    </xdr:to>
    <xdr:pic>
      <xdr:nvPicPr>
        <xdr:cNvPr id="3" name="Slika 2" descr="Slika, ki vsebuje besede pisava, simbol, grafika, logotip&#10;&#10;Opis je samodejno ustvarjen">
          <a:extLst>
            <a:ext uri="{FF2B5EF4-FFF2-40B4-BE49-F238E27FC236}">
              <a16:creationId xmlns:a16="http://schemas.microsoft.com/office/drawing/2014/main" id="{7A2AECB4-E545-4D49-9A92-A05D14B332E3}"/>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6858" y="90280"/>
          <a:ext cx="2038764" cy="4095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2866300</xdr:colOff>
      <xdr:row>105</xdr:row>
      <xdr:rowOff>0</xdr:rowOff>
    </xdr:from>
    <xdr:ext cx="184731" cy="264560"/>
    <xdr:sp macro="" textlink="">
      <xdr:nvSpPr>
        <xdr:cNvPr id="2" name="PoljeZBesedilom 1">
          <a:extLst>
            <a:ext uri="{FF2B5EF4-FFF2-40B4-BE49-F238E27FC236}">
              <a16:creationId xmlns:a16="http://schemas.microsoft.com/office/drawing/2014/main" id="{1B6FB230-B2AD-4906-A94D-F189B67E13CB}"/>
            </a:ext>
          </a:extLst>
        </xdr:cNvPr>
        <xdr:cNvSpPr txBox="1"/>
      </xdr:nvSpPr>
      <xdr:spPr>
        <a:xfrm>
          <a:off x="3218725" y="1668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2866300</xdr:colOff>
      <xdr:row>105</xdr:row>
      <xdr:rowOff>0</xdr:rowOff>
    </xdr:from>
    <xdr:ext cx="184731" cy="264560"/>
    <xdr:sp macro="" textlink="">
      <xdr:nvSpPr>
        <xdr:cNvPr id="3" name="PoljeZBesedilom 1">
          <a:extLst>
            <a:ext uri="{FF2B5EF4-FFF2-40B4-BE49-F238E27FC236}">
              <a16:creationId xmlns:a16="http://schemas.microsoft.com/office/drawing/2014/main" id="{3470C5A8-90CA-4189-931C-A1FA8CCB83BD}"/>
            </a:ext>
          </a:extLst>
        </xdr:cNvPr>
        <xdr:cNvSpPr txBox="1"/>
      </xdr:nvSpPr>
      <xdr:spPr>
        <a:xfrm>
          <a:off x="3218725" y="1668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2866300</xdr:colOff>
      <xdr:row>105</xdr:row>
      <xdr:rowOff>0</xdr:rowOff>
    </xdr:from>
    <xdr:ext cx="184731" cy="264560"/>
    <xdr:sp macro="" textlink="">
      <xdr:nvSpPr>
        <xdr:cNvPr id="4" name="PoljeZBesedilom 1">
          <a:extLst>
            <a:ext uri="{FF2B5EF4-FFF2-40B4-BE49-F238E27FC236}">
              <a16:creationId xmlns:a16="http://schemas.microsoft.com/office/drawing/2014/main" id="{DC0CFC9C-8BEB-4BC2-99BB-B6411D247EB8}"/>
            </a:ext>
          </a:extLst>
        </xdr:cNvPr>
        <xdr:cNvSpPr txBox="1"/>
      </xdr:nvSpPr>
      <xdr:spPr>
        <a:xfrm>
          <a:off x="3218725" y="1668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1</xdr:col>
      <xdr:colOff>1285875</xdr:colOff>
      <xdr:row>1</xdr:row>
      <xdr:rowOff>9525</xdr:rowOff>
    </xdr:to>
    <xdr:pic>
      <xdr:nvPicPr>
        <xdr:cNvPr id="2" name="Slika 1" descr="Slika, ki vsebuje besede pisava, simbol, grafika, logotip&#10;&#10;Opis je samodejno ustvarjen">
          <a:extLst>
            <a:ext uri="{FF2B5EF4-FFF2-40B4-BE49-F238E27FC236}">
              <a16:creationId xmlns:a16="http://schemas.microsoft.com/office/drawing/2014/main" id="{D9052B2B-7CF0-43EF-B573-23B7E231F1F4}"/>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575" y="57150"/>
          <a:ext cx="2038350" cy="4095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1</xdr:col>
      <xdr:colOff>1285875</xdr:colOff>
      <xdr:row>1</xdr:row>
      <xdr:rowOff>9525</xdr:rowOff>
    </xdr:to>
    <xdr:pic>
      <xdr:nvPicPr>
        <xdr:cNvPr id="2" name="Slika 1" descr="Slika, ki vsebuje besede pisava, simbol, grafika, logotip&#10;&#10;Opis je samodejno ustvarjen">
          <a:extLst>
            <a:ext uri="{FF2B5EF4-FFF2-40B4-BE49-F238E27FC236}">
              <a16:creationId xmlns:a16="http://schemas.microsoft.com/office/drawing/2014/main" id="{5157FED1-E80A-445F-8978-DC629A04ACEB}"/>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575" y="57150"/>
          <a:ext cx="2038350" cy="4095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66261</xdr:colOff>
      <xdr:row>0</xdr:row>
      <xdr:rowOff>82826</xdr:rowOff>
    </xdr:from>
    <xdr:to>
      <xdr:col>2</xdr:col>
      <xdr:colOff>265872</xdr:colOff>
      <xdr:row>0</xdr:row>
      <xdr:rowOff>492401</xdr:rowOff>
    </xdr:to>
    <xdr:pic>
      <xdr:nvPicPr>
        <xdr:cNvPr id="2" name="Slika 1" descr="Slika, ki vsebuje besede pisava, simbol, grafika, logotip&#10;&#10;Opis je samodejno ustvarjen">
          <a:extLst>
            <a:ext uri="{FF2B5EF4-FFF2-40B4-BE49-F238E27FC236}">
              <a16:creationId xmlns:a16="http://schemas.microsoft.com/office/drawing/2014/main" id="{D595AD2C-7C9B-4CCF-B8A1-8C3B90BC38E9}"/>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6261" y="82826"/>
          <a:ext cx="2037936" cy="409575"/>
        </a:xfrm>
        <a:prstGeom prst="rect">
          <a:avLst/>
        </a:prstGeom>
        <a:noFill/>
        <a:ln>
          <a:noFill/>
        </a:ln>
      </xdr:spPr>
    </xdr:pic>
    <xdr:clientData/>
  </xdr:twoCellAnchor>
  <xdr:twoCellAnchor editAs="oneCell">
    <xdr:from>
      <xdr:col>0</xdr:col>
      <xdr:colOff>36858</xdr:colOff>
      <xdr:row>0</xdr:row>
      <xdr:rowOff>90280</xdr:rowOff>
    </xdr:from>
    <xdr:to>
      <xdr:col>2</xdr:col>
      <xdr:colOff>236883</xdr:colOff>
      <xdr:row>0</xdr:row>
      <xdr:rowOff>499855</xdr:rowOff>
    </xdr:to>
    <xdr:pic>
      <xdr:nvPicPr>
        <xdr:cNvPr id="3" name="Slika 2" descr="Slika, ki vsebuje besede pisava, simbol, grafika, logotip&#10;&#10;Opis je samodejno ustvarjen">
          <a:extLst>
            <a:ext uri="{FF2B5EF4-FFF2-40B4-BE49-F238E27FC236}">
              <a16:creationId xmlns:a16="http://schemas.microsoft.com/office/drawing/2014/main" id="{87AEF105-3999-47E4-BC9A-47CB1AFFC02D}"/>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6858" y="90280"/>
          <a:ext cx="2038350" cy="4095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1</xdr:col>
      <xdr:colOff>1285875</xdr:colOff>
      <xdr:row>1</xdr:row>
      <xdr:rowOff>9525</xdr:rowOff>
    </xdr:to>
    <xdr:pic>
      <xdr:nvPicPr>
        <xdr:cNvPr id="2" name="Slika 1" descr="Slika, ki vsebuje besede pisava, simbol, grafika, logotip&#10;&#10;Opis je samodejno ustvarjen">
          <a:extLst>
            <a:ext uri="{FF2B5EF4-FFF2-40B4-BE49-F238E27FC236}">
              <a16:creationId xmlns:a16="http://schemas.microsoft.com/office/drawing/2014/main" id="{E6221484-7381-4C4B-8DE5-D2D730B02FE4}"/>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575" y="57150"/>
          <a:ext cx="2038350" cy="4095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66261</xdr:colOff>
      <xdr:row>0</xdr:row>
      <xdr:rowOff>82826</xdr:rowOff>
    </xdr:from>
    <xdr:to>
      <xdr:col>2</xdr:col>
      <xdr:colOff>265872</xdr:colOff>
      <xdr:row>0</xdr:row>
      <xdr:rowOff>492401</xdr:rowOff>
    </xdr:to>
    <xdr:pic>
      <xdr:nvPicPr>
        <xdr:cNvPr id="2" name="Slika 1" descr="Slika, ki vsebuje besede pisava, simbol, grafika, logotip&#10;&#10;Opis je samodejno ustvarjen">
          <a:extLst>
            <a:ext uri="{FF2B5EF4-FFF2-40B4-BE49-F238E27FC236}">
              <a16:creationId xmlns:a16="http://schemas.microsoft.com/office/drawing/2014/main" id="{73668FE7-AC3B-42F1-9CD2-890B0F8F37A2}"/>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6261" y="82826"/>
          <a:ext cx="2037936" cy="409575"/>
        </a:xfrm>
        <a:prstGeom prst="rect">
          <a:avLst/>
        </a:prstGeom>
        <a:noFill/>
        <a:ln>
          <a:noFill/>
        </a:ln>
      </xdr:spPr>
    </xdr:pic>
    <xdr:clientData/>
  </xdr:twoCellAnchor>
  <xdr:twoCellAnchor editAs="oneCell">
    <xdr:from>
      <xdr:col>0</xdr:col>
      <xdr:colOff>36858</xdr:colOff>
      <xdr:row>0</xdr:row>
      <xdr:rowOff>90280</xdr:rowOff>
    </xdr:from>
    <xdr:to>
      <xdr:col>2</xdr:col>
      <xdr:colOff>236883</xdr:colOff>
      <xdr:row>0</xdr:row>
      <xdr:rowOff>499855</xdr:rowOff>
    </xdr:to>
    <xdr:pic>
      <xdr:nvPicPr>
        <xdr:cNvPr id="3" name="Slika 2" descr="Slika, ki vsebuje besede pisava, simbol, grafika, logotip&#10;&#10;Opis je samodejno ustvarjen">
          <a:extLst>
            <a:ext uri="{FF2B5EF4-FFF2-40B4-BE49-F238E27FC236}">
              <a16:creationId xmlns:a16="http://schemas.microsoft.com/office/drawing/2014/main" id="{4BA45813-383D-4162-8EE6-2F101480BABF}"/>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6858" y="90280"/>
          <a:ext cx="2038350" cy="40957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1</xdr:col>
      <xdr:colOff>1285875</xdr:colOff>
      <xdr:row>1</xdr:row>
      <xdr:rowOff>9525</xdr:rowOff>
    </xdr:to>
    <xdr:pic>
      <xdr:nvPicPr>
        <xdr:cNvPr id="2" name="Slika 1" descr="Slika, ki vsebuje besede pisava, simbol, grafika, logotip&#10;&#10;Opis je samodejno ustvarjen">
          <a:extLst>
            <a:ext uri="{FF2B5EF4-FFF2-40B4-BE49-F238E27FC236}">
              <a16:creationId xmlns:a16="http://schemas.microsoft.com/office/drawing/2014/main" id="{FD1DB64F-9BBD-4568-B8A1-C158CD027A3F}"/>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575" y="57150"/>
          <a:ext cx="2038350" cy="40957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66261</xdr:colOff>
      <xdr:row>0</xdr:row>
      <xdr:rowOff>82826</xdr:rowOff>
    </xdr:from>
    <xdr:to>
      <xdr:col>2</xdr:col>
      <xdr:colOff>265872</xdr:colOff>
      <xdr:row>0</xdr:row>
      <xdr:rowOff>492401</xdr:rowOff>
    </xdr:to>
    <xdr:pic>
      <xdr:nvPicPr>
        <xdr:cNvPr id="2" name="Slika 1" descr="Slika, ki vsebuje besede pisava, simbol, grafika, logotip&#10;&#10;Opis je samodejno ustvarjen">
          <a:extLst>
            <a:ext uri="{FF2B5EF4-FFF2-40B4-BE49-F238E27FC236}">
              <a16:creationId xmlns:a16="http://schemas.microsoft.com/office/drawing/2014/main" id="{69EF10BF-7C1C-44FC-B899-FD5F3CC85F51}"/>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6261" y="82826"/>
          <a:ext cx="2037936" cy="409575"/>
        </a:xfrm>
        <a:prstGeom prst="rect">
          <a:avLst/>
        </a:prstGeom>
        <a:noFill/>
        <a:ln>
          <a:noFill/>
        </a:ln>
      </xdr:spPr>
    </xdr:pic>
    <xdr:clientData/>
  </xdr:twoCellAnchor>
  <xdr:twoCellAnchor editAs="oneCell">
    <xdr:from>
      <xdr:col>0</xdr:col>
      <xdr:colOff>36858</xdr:colOff>
      <xdr:row>0</xdr:row>
      <xdr:rowOff>90280</xdr:rowOff>
    </xdr:from>
    <xdr:to>
      <xdr:col>2</xdr:col>
      <xdr:colOff>236883</xdr:colOff>
      <xdr:row>0</xdr:row>
      <xdr:rowOff>499855</xdr:rowOff>
    </xdr:to>
    <xdr:pic>
      <xdr:nvPicPr>
        <xdr:cNvPr id="3" name="Slika 2" descr="Slika, ki vsebuje besede pisava, simbol, grafika, logotip&#10;&#10;Opis je samodejno ustvarjen">
          <a:extLst>
            <a:ext uri="{FF2B5EF4-FFF2-40B4-BE49-F238E27FC236}">
              <a16:creationId xmlns:a16="http://schemas.microsoft.com/office/drawing/2014/main" id="{5D76F8FD-CBC1-42F4-BC98-AA5000205F1D}"/>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36858" y="90280"/>
          <a:ext cx="2038350" cy="40957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1</xdr:col>
      <xdr:colOff>1285875</xdr:colOff>
      <xdr:row>1</xdr:row>
      <xdr:rowOff>9525</xdr:rowOff>
    </xdr:to>
    <xdr:pic>
      <xdr:nvPicPr>
        <xdr:cNvPr id="2" name="Slika 1" descr="Slika, ki vsebuje besede pisava, simbol, grafika, logotip&#10;&#10;Opis je samodejno ustvarjen">
          <a:extLst>
            <a:ext uri="{FF2B5EF4-FFF2-40B4-BE49-F238E27FC236}">
              <a16:creationId xmlns:a16="http://schemas.microsoft.com/office/drawing/2014/main" id="{C93DEF1D-AAFA-469B-98E1-48375DEB29D7}"/>
            </a:ext>
          </a:extLst>
        </xdr:cNvPr>
        <xdr:cNvPicPr>
          <a:picLocks noChangeAspect="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8575" y="57150"/>
          <a:ext cx="2038350" cy="40957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D8F4-74BA-487B-83C5-3CB74D8931C0}">
  <sheetPr>
    <tabColor rgb="FF00B050"/>
  </sheetPr>
  <dimension ref="A1:J20"/>
  <sheetViews>
    <sheetView tabSelected="1" view="pageBreakPreview" zoomScaleNormal="100" zoomScaleSheetLayoutView="100" workbookViewId="0">
      <selection activeCell="E20" sqref="E20"/>
    </sheetView>
  </sheetViews>
  <sheetFormatPr defaultRowHeight="12"/>
  <cols>
    <col min="1" max="1" width="6.5703125" style="786" customWidth="1"/>
    <col min="2" max="2" width="21" style="787" customWidth="1"/>
    <col min="3" max="3" width="28" style="93" customWidth="1"/>
    <col min="4" max="4" width="17.5703125" style="93" customWidth="1"/>
    <col min="5" max="5" width="20.85546875" style="93" customWidth="1"/>
    <col min="6" max="6" width="2" style="147" customWidth="1"/>
    <col min="7" max="255" width="9.140625" style="148"/>
    <col min="256" max="256" width="2.28515625" style="148" customWidth="1"/>
    <col min="257" max="257" width="3.42578125" style="148" bestFit="1" customWidth="1"/>
    <col min="258" max="258" width="21" style="148" customWidth="1"/>
    <col min="259" max="259" width="28" style="148" customWidth="1"/>
    <col min="260" max="260" width="10.140625" style="148" customWidth="1"/>
    <col min="261" max="261" width="15" style="148" customWidth="1"/>
    <col min="262" max="262" width="2" style="148" customWidth="1"/>
    <col min="263" max="511" width="9.140625" style="148"/>
    <col min="512" max="512" width="2.28515625" style="148" customWidth="1"/>
    <col min="513" max="513" width="3.42578125" style="148" bestFit="1" customWidth="1"/>
    <col min="514" max="514" width="21" style="148" customWidth="1"/>
    <col min="515" max="515" width="28" style="148" customWidth="1"/>
    <col min="516" max="516" width="10.140625" style="148" customWidth="1"/>
    <col min="517" max="517" width="15" style="148" customWidth="1"/>
    <col min="518" max="518" width="2" style="148" customWidth="1"/>
    <col min="519" max="767" width="9.140625" style="148"/>
    <col min="768" max="768" width="2.28515625" style="148" customWidth="1"/>
    <col min="769" max="769" width="3.42578125" style="148" bestFit="1" customWidth="1"/>
    <col min="770" max="770" width="21" style="148" customWidth="1"/>
    <col min="771" max="771" width="28" style="148" customWidth="1"/>
    <col min="772" max="772" width="10.140625" style="148" customWidth="1"/>
    <col min="773" max="773" width="15" style="148" customWidth="1"/>
    <col min="774" max="774" width="2" style="148" customWidth="1"/>
    <col min="775" max="1023" width="9.140625" style="148"/>
    <col min="1024" max="1024" width="2.28515625" style="148" customWidth="1"/>
    <col min="1025" max="1025" width="3.42578125" style="148" bestFit="1" customWidth="1"/>
    <col min="1026" max="1026" width="21" style="148" customWidth="1"/>
    <col min="1027" max="1027" width="28" style="148" customWidth="1"/>
    <col min="1028" max="1028" width="10.140625" style="148" customWidth="1"/>
    <col min="1029" max="1029" width="15" style="148" customWidth="1"/>
    <col min="1030" max="1030" width="2" style="148" customWidth="1"/>
    <col min="1031" max="1279" width="9.140625" style="148"/>
    <col min="1280" max="1280" width="2.28515625" style="148" customWidth="1"/>
    <col min="1281" max="1281" width="3.42578125" style="148" bestFit="1" customWidth="1"/>
    <col min="1282" max="1282" width="21" style="148" customWidth="1"/>
    <col min="1283" max="1283" width="28" style="148" customWidth="1"/>
    <col min="1284" max="1284" width="10.140625" style="148" customWidth="1"/>
    <col min="1285" max="1285" width="15" style="148" customWidth="1"/>
    <col min="1286" max="1286" width="2" style="148" customWidth="1"/>
    <col min="1287" max="1535" width="9.140625" style="148"/>
    <col min="1536" max="1536" width="2.28515625" style="148" customWidth="1"/>
    <col min="1537" max="1537" width="3.42578125" style="148" bestFit="1" customWidth="1"/>
    <col min="1538" max="1538" width="21" style="148" customWidth="1"/>
    <col min="1539" max="1539" width="28" style="148" customWidth="1"/>
    <col min="1540" max="1540" width="10.140625" style="148" customWidth="1"/>
    <col min="1541" max="1541" width="15" style="148" customWidth="1"/>
    <col min="1542" max="1542" width="2" style="148" customWidth="1"/>
    <col min="1543" max="1791" width="9.140625" style="148"/>
    <col min="1792" max="1792" width="2.28515625" style="148" customWidth="1"/>
    <col min="1793" max="1793" width="3.42578125" style="148" bestFit="1" customWidth="1"/>
    <col min="1794" max="1794" width="21" style="148" customWidth="1"/>
    <col min="1795" max="1795" width="28" style="148" customWidth="1"/>
    <col min="1796" max="1796" width="10.140625" style="148" customWidth="1"/>
    <col min="1797" max="1797" width="15" style="148" customWidth="1"/>
    <col min="1798" max="1798" width="2" style="148" customWidth="1"/>
    <col min="1799" max="2047" width="9.140625" style="148"/>
    <col min="2048" max="2048" width="2.28515625" style="148" customWidth="1"/>
    <col min="2049" max="2049" width="3.42578125" style="148" bestFit="1" customWidth="1"/>
    <col min="2050" max="2050" width="21" style="148" customWidth="1"/>
    <col min="2051" max="2051" width="28" style="148" customWidth="1"/>
    <col min="2052" max="2052" width="10.140625" style="148" customWidth="1"/>
    <col min="2053" max="2053" width="15" style="148" customWidth="1"/>
    <col min="2054" max="2054" width="2" style="148" customWidth="1"/>
    <col min="2055" max="2303" width="9.140625" style="148"/>
    <col min="2304" max="2304" width="2.28515625" style="148" customWidth="1"/>
    <col min="2305" max="2305" width="3.42578125" style="148" bestFit="1" customWidth="1"/>
    <col min="2306" max="2306" width="21" style="148" customWidth="1"/>
    <col min="2307" max="2307" width="28" style="148" customWidth="1"/>
    <col min="2308" max="2308" width="10.140625" style="148" customWidth="1"/>
    <col min="2309" max="2309" width="15" style="148" customWidth="1"/>
    <col min="2310" max="2310" width="2" style="148" customWidth="1"/>
    <col min="2311" max="2559" width="9.140625" style="148"/>
    <col min="2560" max="2560" width="2.28515625" style="148" customWidth="1"/>
    <col min="2561" max="2561" width="3.42578125" style="148" bestFit="1" customWidth="1"/>
    <col min="2562" max="2562" width="21" style="148" customWidth="1"/>
    <col min="2563" max="2563" width="28" style="148" customWidth="1"/>
    <col min="2564" max="2564" width="10.140625" style="148" customWidth="1"/>
    <col min="2565" max="2565" width="15" style="148" customWidth="1"/>
    <col min="2566" max="2566" width="2" style="148" customWidth="1"/>
    <col min="2567" max="2815" width="9.140625" style="148"/>
    <col min="2816" max="2816" width="2.28515625" style="148" customWidth="1"/>
    <col min="2817" max="2817" width="3.42578125" style="148" bestFit="1" customWidth="1"/>
    <col min="2818" max="2818" width="21" style="148" customWidth="1"/>
    <col min="2819" max="2819" width="28" style="148" customWidth="1"/>
    <col min="2820" max="2820" width="10.140625" style="148" customWidth="1"/>
    <col min="2821" max="2821" width="15" style="148" customWidth="1"/>
    <col min="2822" max="2822" width="2" style="148" customWidth="1"/>
    <col min="2823" max="3071" width="9.140625" style="148"/>
    <col min="3072" max="3072" width="2.28515625" style="148" customWidth="1"/>
    <col min="3073" max="3073" width="3.42578125" style="148" bestFit="1" customWidth="1"/>
    <col min="3074" max="3074" width="21" style="148" customWidth="1"/>
    <col min="3075" max="3075" width="28" style="148" customWidth="1"/>
    <col min="3076" max="3076" width="10.140625" style="148" customWidth="1"/>
    <col min="3077" max="3077" width="15" style="148" customWidth="1"/>
    <col min="3078" max="3078" width="2" style="148" customWidth="1"/>
    <col min="3079" max="3327" width="9.140625" style="148"/>
    <col min="3328" max="3328" width="2.28515625" style="148" customWidth="1"/>
    <col min="3329" max="3329" width="3.42578125" style="148" bestFit="1" customWidth="1"/>
    <col min="3330" max="3330" width="21" style="148" customWidth="1"/>
    <col min="3331" max="3331" width="28" style="148" customWidth="1"/>
    <col min="3332" max="3332" width="10.140625" style="148" customWidth="1"/>
    <col min="3333" max="3333" width="15" style="148" customWidth="1"/>
    <col min="3334" max="3334" width="2" style="148" customWidth="1"/>
    <col min="3335" max="3583" width="9.140625" style="148"/>
    <col min="3584" max="3584" width="2.28515625" style="148" customWidth="1"/>
    <col min="3585" max="3585" width="3.42578125" style="148" bestFit="1" customWidth="1"/>
    <col min="3586" max="3586" width="21" style="148" customWidth="1"/>
    <col min="3587" max="3587" width="28" style="148" customWidth="1"/>
    <col min="3588" max="3588" width="10.140625" style="148" customWidth="1"/>
    <col min="3589" max="3589" width="15" style="148" customWidth="1"/>
    <col min="3590" max="3590" width="2" style="148" customWidth="1"/>
    <col min="3591" max="3839" width="9.140625" style="148"/>
    <col min="3840" max="3840" width="2.28515625" style="148" customWidth="1"/>
    <col min="3841" max="3841" width="3.42578125" style="148" bestFit="1" customWidth="1"/>
    <col min="3842" max="3842" width="21" style="148" customWidth="1"/>
    <col min="3843" max="3843" width="28" style="148" customWidth="1"/>
    <col min="3844" max="3844" width="10.140625" style="148" customWidth="1"/>
    <col min="3845" max="3845" width="15" style="148" customWidth="1"/>
    <col min="3846" max="3846" width="2" style="148" customWidth="1"/>
    <col min="3847" max="4095" width="9.140625" style="148"/>
    <col min="4096" max="4096" width="2.28515625" style="148" customWidth="1"/>
    <col min="4097" max="4097" width="3.42578125" style="148" bestFit="1" customWidth="1"/>
    <col min="4098" max="4098" width="21" style="148" customWidth="1"/>
    <col min="4099" max="4099" width="28" style="148" customWidth="1"/>
    <col min="4100" max="4100" width="10.140625" style="148" customWidth="1"/>
    <col min="4101" max="4101" width="15" style="148" customWidth="1"/>
    <col min="4102" max="4102" width="2" style="148" customWidth="1"/>
    <col min="4103" max="4351" width="9.140625" style="148"/>
    <col min="4352" max="4352" width="2.28515625" style="148" customWidth="1"/>
    <col min="4353" max="4353" width="3.42578125" style="148" bestFit="1" customWidth="1"/>
    <col min="4354" max="4354" width="21" style="148" customWidth="1"/>
    <col min="4355" max="4355" width="28" style="148" customWidth="1"/>
    <col min="4356" max="4356" width="10.140625" style="148" customWidth="1"/>
    <col min="4357" max="4357" width="15" style="148" customWidth="1"/>
    <col min="4358" max="4358" width="2" style="148" customWidth="1"/>
    <col min="4359" max="4607" width="9.140625" style="148"/>
    <col min="4608" max="4608" width="2.28515625" style="148" customWidth="1"/>
    <col min="4609" max="4609" width="3.42578125" style="148" bestFit="1" customWidth="1"/>
    <col min="4610" max="4610" width="21" style="148" customWidth="1"/>
    <col min="4611" max="4611" width="28" style="148" customWidth="1"/>
    <col min="4612" max="4612" width="10.140625" style="148" customWidth="1"/>
    <col min="4613" max="4613" width="15" style="148" customWidth="1"/>
    <col min="4614" max="4614" width="2" style="148" customWidth="1"/>
    <col min="4615" max="4863" width="9.140625" style="148"/>
    <col min="4864" max="4864" width="2.28515625" style="148" customWidth="1"/>
    <col min="4865" max="4865" width="3.42578125" style="148" bestFit="1" customWidth="1"/>
    <col min="4866" max="4866" width="21" style="148" customWidth="1"/>
    <col min="4867" max="4867" width="28" style="148" customWidth="1"/>
    <col min="4868" max="4868" width="10.140625" style="148" customWidth="1"/>
    <col min="4869" max="4869" width="15" style="148" customWidth="1"/>
    <col min="4870" max="4870" width="2" style="148" customWidth="1"/>
    <col min="4871" max="5119" width="9.140625" style="148"/>
    <col min="5120" max="5120" width="2.28515625" style="148" customWidth="1"/>
    <col min="5121" max="5121" width="3.42578125" style="148" bestFit="1" customWidth="1"/>
    <col min="5122" max="5122" width="21" style="148" customWidth="1"/>
    <col min="5123" max="5123" width="28" style="148" customWidth="1"/>
    <col min="5124" max="5124" width="10.140625" style="148" customWidth="1"/>
    <col min="5125" max="5125" width="15" style="148" customWidth="1"/>
    <col min="5126" max="5126" width="2" style="148" customWidth="1"/>
    <col min="5127" max="5375" width="9.140625" style="148"/>
    <col min="5376" max="5376" width="2.28515625" style="148" customWidth="1"/>
    <col min="5377" max="5377" width="3.42578125" style="148" bestFit="1" customWidth="1"/>
    <col min="5378" max="5378" width="21" style="148" customWidth="1"/>
    <col min="5379" max="5379" width="28" style="148" customWidth="1"/>
    <col min="5380" max="5380" width="10.140625" style="148" customWidth="1"/>
    <col min="5381" max="5381" width="15" style="148" customWidth="1"/>
    <col min="5382" max="5382" width="2" style="148" customWidth="1"/>
    <col min="5383" max="5631" width="9.140625" style="148"/>
    <col min="5632" max="5632" width="2.28515625" style="148" customWidth="1"/>
    <col min="5633" max="5633" width="3.42578125" style="148" bestFit="1" customWidth="1"/>
    <col min="5634" max="5634" width="21" style="148" customWidth="1"/>
    <col min="5635" max="5635" width="28" style="148" customWidth="1"/>
    <col min="5636" max="5636" width="10.140625" style="148" customWidth="1"/>
    <col min="5637" max="5637" width="15" style="148" customWidth="1"/>
    <col min="5638" max="5638" width="2" style="148" customWidth="1"/>
    <col min="5639" max="5887" width="9.140625" style="148"/>
    <col min="5888" max="5888" width="2.28515625" style="148" customWidth="1"/>
    <col min="5889" max="5889" width="3.42578125" style="148" bestFit="1" customWidth="1"/>
    <col min="5890" max="5890" width="21" style="148" customWidth="1"/>
    <col min="5891" max="5891" width="28" style="148" customWidth="1"/>
    <col min="5892" max="5892" width="10.140625" style="148" customWidth="1"/>
    <col min="5893" max="5893" width="15" style="148" customWidth="1"/>
    <col min="5894" max="5894" width="2" style="148" customWidth="1"/>
    <col min="5895" max="6143" width="9.140625" style="148"/>
    <col min="6144" max="6144" width="2.28515625" style="148" customWidth="1"/>
    <col min="6145" max="6145" width="3.42578125" style="148" bestFit="1" customWidth="1"/>
    <col min="6146" max="6146" width="21" style="148" customWidth="1"/>
    <col min="6147" max="6147" width="28" style="148" customWidth="1"/>
    <col min="6148" max="6148" width="10.140625" style="148" customWidth="1"/>
    <col min="6149" max="6149" width="15" style="148" customWidth="1"/>
    <col min="6150" max="6150" width="2" style="148" customWidth="1"/>
    <col min="6151" max="6399" width="9.140625" style="148"/>
    <col min="6400" max="6400" width="2.28515625" style="148" customWidth="1"/>
    <col min="6401" max="6401" width="3.42578125" style="148" bestFit="1" customWidth="1"/>
    <col min="6402" max="6402" width="21" style="148" customWidth="1"/>
    <col min="6403" max="6403" width="28" style="148" customWidth="1"/>
    <col min="6404" max="6404" width="10.140625" style="148" customWidth="1"/>
    <col min="6405" max="6405" width="15" style="148" customWidth="1"/>
    <col min="6406" max="6406" width="2" style="148" customWidth="1"/>
    <col min="6407" max="6655" width="9.140625" style="148"/>
    <col min="6656" max="6656" width="2.28515625" style="148" customWidth="1"/>
    <col min="6657" max="6657" width="3.42578125" style="148" bestFit="1" customWidth="1"/>
    <col min="6658" max="6658" width="21" style="148" customWidth="1"/>
    <col min="6659" max="6659" width="28" style="148" customWidth="1"/>
    <col min="6660" max="6660" width="10.140625" style="148" customWidth="1"/>
    <col min="6661" max="6661" width="15" style="148" customWidth="1"/>
    <col min="6662" max="6662" width="2" style="148" customWidth="1"/>
    <col min="6663" max="6911" width="9.140625" style="148"/>
    <col min="6912" max="6912" width="2.28515625" style="148" customWidth="1"/>
    <col min="6913" max="6913" width="3.42578125" style="148" bestFit="1" customWidth="1"/>
    <col min="6914" max="6914" width="21" style="148" customWidth="1"/>
    <col min="6915" max="6915" width="28" style="148" customWidth="1"/>
    <col min="6916" max="6916" width="10.140625" style="148" customWidth="1"/>
    <col min="6917" max="6917" width="15" style="148" customWidth="1"/>
    <col min="6918" max="6918" width="2" style="148" customWidth="1"/>
    <col min="6919" max="7167" width="9.140625" style="148"/>
    <col min="7168" max="7168" width="2.28515625" style="148" customWidth="1"/>
    <col min="7169" max="7169" width="3.42578125" style="148" bestFit="1" customWidth="1"/>
    <col min="7170" max="7170" width="21" style="148" customWidth="1"/>
    <col min="7171" max="7171" width="28" style="148" customWidth="1"/>
    <col min="7172" max="7172" width="10.140625" style="148" customWidth="1"/>
    <col min="7173" max="7173" width="15" style="148" customWidth="1"/>
    <col min="7174" max="7174" width="2" style="148" customWidth="1"/>
    <col min="7175" max="7423" width="9.140625" style="148"/>
    <col min="7424" max="7424" width="2.28515625" style="148" customWidth="1"/>
    <col min="7425" max="7425" width="3.42578125" style="148" bestFit="1" customWidth="1"/>
    <col min="7426" max="7426" width="21" style="148" customWidth="1"/>
    <col min="7427" max="7427" width="28" style="148" customWidth="1"/>
    <col min="7428" max="7428" width="10.140625" style="148" customWidth="1"/>
    <col min="7429" max="7429" width="15" style="148" customWidth="1"/>
    <col min="7430" max="7430" width="2" style="148" customWidth="1"/>
    <col min="7431" max="7679" width="9.140625" style="148"/>
    <col min="7680" max="7680" width="2.28515625" style="148" customWidth="1"/>
    <col min="7681" max="7681" width="3.42578125" style="148" bestFit="1" customWidth="1"/>
    <col min="7682" max="7682" width="21" style="148" customWidth="1"/>
    <col min="7683" max="7683" width="28" style="148" customWidth="1"/>
    <col min="7684" max="7684" width="10.140625" style="148" customWidth="1"/>
    <col min="7685" max="7685" width="15" style="148" customWidth="1"/>
    <col min="7686" max="7686" width="2" style="148" customWidth="1"/>
    <col min="7687" max="7935" width="9.140625" style="148"/>
    <col min="7936" max="7936" width="2.28515625" style="148" customWidth="1"/>
    <col min="7937" max="7937" width="3.42578125" style="148" bestFit="1" customWidth="1"/>
    <col min="7938" max="7938" width="21" style="148" customWidth="1"/>
    <col min="7939" max="7939" width="28" style="148" customWidth="1"/>
    <col min="7940" max="7940" width="10.140625" style="148" customWidth="1"/>
    <col min="7941" max="7941" width="15" style="148" customWidth="1"/>
    <col min="7942" max="7942" width="2" style="148" customWidth="1"/>
    <col min="7943" max="8191" width="9.140625" style="148"/>
    <col min="8192" max="8192" width="2.28515625" style="148" customWidth="1"/>
    <col min="8193" max="8193" width="3.42578125" style="148" bestFit="1" customWidth="1"/>
    <col min="8194" max="8194" width="21" style="148" customWidth="1"/>
    <col min="8195" max="8195" width="28" style="148" customWidth="1"/>
    <col min="8196" max="8196" width="10.140625" style="148" customWidth="1"/>
    <col min="8197" max="8197" width="15" style="148" customWidth="1"/>
    <col min="8198" max="8198" width="2" style="148" customWidth="1"/>
    <col min="8199" max="8447" width="9.140625" style="148"/>
    <col min="8448" max="8448" width="2.28515625" style="148" customWidth="1"/>
    <col min="8449" max="8449" width="3.42578125" style="148" bestFit="1" customWidth="1"/>
    <col min="8450" max="8450" width="21" style="148" customWidth="1"/>
    <col min="8451" max="8451" width="28" style="148" customWidth="1"/>
    <col min="8452" max="8452" width="10.140625" style="148" customWidth="1"/>
    <col min="8453" max="8453" width="15" style="148" customWidth="1"/>
    <col min="8454" max="8454" width="2" style="148" customWidth="1"/>
    <col min="8455" max="8703" width="9.140625" style="148"/>
    <col min="8704" max="8704" width="2.28515625" style="148" customWidth="1"/>
    <col min="8705" max="8705" width="3.42578125" style="148" bestFit="1" customWidth="1"/>
    <col min="8706" max="8706" width="21" style="148" customWidth="1"/>
    <col min="8707" max="8707" width="28" style="148" customWidth="1"/>
    <col min="8708" max="8708" width="10.140625" style="148" customWidth="1"/>
    <col min="8709" max="8709" width="15" style="148" customWidth="1"/>
    <col min="8710" max="8710" width="2" style="148" customWidth="1"/>
    <col min="8711" max="8959" width="9.140625" style="148"/>
    <col min="8960" max="8960" width="2.28515625" style="148" customWidth="1"/>
    <col min="8961" max="8961" width="3.42578125" style="148" bestFit="1" customWidth="1"/>
    <col min="8962" max="8962" width="21" style="148" customWidth="1"/>
    <col min="8963" max="8963" width="28" style="148" customWidth="1"/>
    <col min="8964" max="8964" width="10.140625" style="148" customWidth="1"/>
    <col min="8965" max="8965" width="15" style="148" customWidth="1"/>
    <col min="8966" max="8966" width="2" style="148" customWidth="1"/>
    <col min="8967" max="9215" width="9.140625" style="148"/>
    <col min="9216" max="9216" width="2.28515625" style="148" customWidth="1"/>
    <col min="9217" max="9217" width="3.42578125" style="148" bestFit="1" customWidth="1"/>
    <col min="9218" max="9218" width="21" style="148" customWidth="1"/>
    <col min="9219" max="9219" width="28" style="148" customWidth="1"/>
    <col min="9220" max="9220" width="10.140625" style="148" customWidth="1"/>
    <col min="9221" max="9221" width="15" style="148" customWidth="1"/>
    <col min="9222" max="9222" width="2" style="148" customWidth="1"/>
    <col min="9223" max="9471" width="9.140625" style="148"/>
    <col min="9472" max="9472" width="2.28515625" style="148" customWidth="1"/>
    <col min="9473" max="9473" width="3.42578125" style="148" bestFit="1" customWidth="1"/>
    <col min="9474" max="9474" width="21" style="148" customWidth="1"/>
    <col min="9475" max="9475" width="28" style="148" customWidth="1"/>
    <col min="9476" max="9476" width="10.140625" style="148" customWidth="1"/>
    <col min="9477" max="9477" width="15" style="148" customWidth="1"/>
    <col min="9478" max="9478" width="2" style="148" customWidth="1"/>
    <col min="9479" max="9727" width="9.140625" style="148"/>
    <col min="9728" max="9728" width="2.28515625" style="148" customWidth="1"/>
    <col min="9729" max="9729" width="3.42578125" style="148" bestFit="1" customWidth="1"/>
    <col min="9730" max="9730" width="21" style="148" customWidth="1"/>
    <col min="9731" max="9731" width="28" style="148" customWidth="1"/>
    <col min="9732" max="9732" width="10.140625" style="148" customWidth="1"/>
    <col min="9733" max="9733" width="15" style="148" customWidth="1"/>
    <col min="9734" max="9734" width="2" style="148" customWidth="1"/>
    <col min="9735" max="9983" width="9.140625" style="148"/>
    <col min="9984" max="9984" width="2.28515625" style="148" customWidth="1"/>
    <col min="9985" max="9985" width="3.42578125" style="148" bestFit="1" customWidth="1"/>
    <col min="9986" max="9986" width="21" style="148" customWidth="1"/>
    <col min="9987" max="9987" width="28" style="148" customWidth="1"/>
    <col min="9988" max="9988" width="10.140625" style="148" customWidth="1"/>
    <col min="9989" max="9989" width="15" style="148" customWidth="1"/>
    <col min="9990" max="9990" width="2" style="148" customWidth="1"/>
    <col min="9991" max="10239" width="9.140625" style="148"/>
    <col min="10240" max="10240" width="2.28515625" style="148" customWidth="1"/>
    <col min="10241" max="10241" width="3.42578125" style="148" bestFit="1" customWidth="1"/>
    <col min="10242" max="10242" width="21" style="148" customWidth="1"/>
    <col min="10243" max="10243" width="28" style="148" customWidth="1"/>
    <col min="10244" max="10244" width="10.140625" style="148" customWidth="1"/>
    <col min="10245" max="10245" width="15" style="148" customWidth="1"/>
    <col min="10246" max="10246" width="2" style="148" customWidth="1"/>
    <col min="10247" max="10495" width="9.140625" style="148"/>
    <col min="10496" max="10496" width="2.28515625" style="148" customWidth="1"/>
    <col min="10497" max="10497" width="3.42578125" style="148" bestFit="1" customWidth="1"/>
    <col min="10498" max="10498" width="21" style="148" customWidth="1"/>
    <col min="10499" max="10499" width="28" style="148" customWidth="1"/>
    <col min="10500" max="10500" width="10.140625" style="148" customWidth="1"/>
    <col min="10501" max="10501" width="15" style="148" customWidth="1"/>
    <col min="10502" max="10502" width="2" style="148" customWidth="1"/>
    <col min="10503" max="10751" width="9.140625" style="148"/>
    <col min="10752" max="10752" width="2.28515625" style="148" customWidth="1"/>
    <col min="10753" max="10753" width="3.42578125" style="148" bestFit="1" customWidth="1"/>
    <col min="10754" max="10754" width="21" style="148" customWidth="1"/>
    <col min="10755" max="10755" width="28" style="148" customWidth="1"/>
    <col min="10756" max="10756" width="10.140625" style="148" customWidth="1"/>
    <col min="10757" max="10757" width="15" style="148" customWidth="1"/>
    <col min="10758" max="10758" width="2" style="148" customWidth="1"/>
    <col min="10759" max="11007" width="9.140625" style="148"/>
    <col min="11008" max="11008" width="2.28515625" style="148" customWidth="1"/>
    <col min="11009" max="11009" width="3.42578125" style="148" bestFit="1" customWidth="1"/>
    <col min="11010" max="11010" width="21" style="148" customWidth="1"/>
    <col min="11011" max="11011" width="28" style="148" customWidth="1"/>
    <col min="11012" max="11012" width="10.140625" style="148" customWidth="1"/>
    <col min="11013" max="11013" width="15" style="148" customWidth="1"/>
    <col min="11014" max="11014" width="2" style="148" customWidth="1"/>
    <col min="11015" max="11263" width="9.140625" style="148"/>
    <col min="11264" max="11264" width="2.28515625" style="148" customWidth="1"/>
    <col min="11265" max="11265" width="3.42578125" style="148" bestFit="1" customWidth="1"/>
    <col min="11266" max="11266" width="21" style="148" customWidth="1"/>
    <col min="11267" max="11267" width="28" style="148" customWidth="1"/>
    <col min="11268" max="11268" width="10.140625" style="148" customWidth="1"/>
    <col min="11269" max="11269" width="15" style="148" customWidth="1"/>
    <col min="11270" max="11270" width="2" style="148" customWidth="1"/>
    <col min="11271" max="11519" width="9.140625" style="148"/>
    <col min="11520" max="11520" width="2.28515625" style="148" customWidth="1"/>
    <col min="11521" max="11521" width="3.42578125" style="148" bestFit="1" customWidth="1"/>
    <col min="11522" max="11522" width="21" style="148" customWidth="1"/>
    <col min="11523" max="11523" width="28" style="148" customWidth="1"/>
    <col min="11524" max="11524" width="10.140625" style="148" customWidth="1"/>
    <col min="11525" max="11525" width="15" style="148" customWidth="1"/>
    <col min="11526" max="11526" width="2" style="148" customWidth="1"/>
    <col min="11527" max="11775" width="9.140625" style="148"/>
    <col min="11776" max="11776" width="2.28515625" style="148" customWidth="1"/>
    <col min="11777" max="11777" width="3.42578125" style="148" bestFit="1" customWidth="1"/>
    <col min="11778" max="11778" width="21" style="148" customWidth="1"/>
    <col min="11779" max="11779" width="28" style="148" customWidth="1"/>
    <col min="11780" max="11780" width="10.140625" style="148" customWidth="1"/>
    <col min="11781" max="11781" width="15" style="148" customWidth="1"/>
    <col min="11782" max="11782" width="2" style="148" customWidth="1"/>
    <col min="11783" max="12031" width="9.140625" style="148"/>
    <col min="12032" max="12032" width="2.28515625" style="148" customWidth="1"/>
    <col min="12033" max="12033" width="3.42578125" style="148" bestFit="1" customWidth="1"/>
    <col min="12034" max="12034" width="21" style="148" customWidth="1"/>
    <col min="12035" max="12035" width="28" style="148" customWidth="1"/>
    <col min="12036" max="12036" width="10.140625" style="148" customWidth="1"/>
    <col min="12037" max="12037" width="15" style="148" customWidth="1"/>
    <col min="12038" max="12038" width="2" style="148" customWidth="1"/>
    <col min="12039" max="12287" width="9.140625" style="148"/>
    <col min="12288" max="12288" width="2.28515625" style="148" customWidth="1"/>
    <col min="12289" max="12289" width="3.42578125" style="148" bestFit="1" customWidth="1"/>
    <col min="12290" max="12290" width="21" style="148" customWidth="1"/>
    <col min="12291" max="12291" width="28" style="148" customWidth="1"/>
    <col min="12292" max="12292" width="10.140625" style="148" customWidth="1"/>
    <col min="12293" max="12293" width="15" style="148" customWidth="1"/>
    <col min="12294" max="12294" width="2" style="148" customWidth="1"/>
    <col min="12295" max="12543" width="9.140625" style="148"/>
    <col min="12544" max="12544" width="2.28515625" style="148" customWidth="1"/>
    <col min="12545" max="12545" width="3.42578125" style="148" bestFit="1" customWidth="1"/>
    <col min="12546" max="12546" width="21" style="148" customWidth="1"/>
    <col min="12547" max="12547" width="28" style="148" customWidth="1"/>
    <col min="12548" max="12548" width="10.140625" style="148" customWidth="1"/>
    <col min="12549" max="12549" width="15" style="148" customWidth="1"/>
    <col min="12550" max="12550" width="2" style="148" customWidth="1"/>
    <col min="12551" max="12799" width="9.140625" style="148"/>
    <col min="12800" max="12800" width="2.28515625" style="148" customWidth="1"/>
    <col min="12801" max="12801" width="3.42578125" style="148" bestFit="1" customWidth="1"/>
    <col min="12802" max="12802" width="21" style="148" customWidth="1"/>
    <col min="12803" max="12803" width="28" style="148" customWidth="1"/>
    <col min="12804" max="12804" width="10.140625" style="148" customWidth="1"/>
    <col min="12805" max="12805" width="15" style="148" customWidth="1"/>
    <col min="12806" max="12806" width="2" style="148" customWidth="1"/>
    <col min="12807" max="13055" width="9.140625" style="148"/>
    <col min="13056" max="13056" width="2.28515625" style="148" customWidth="1"/>
    <col min="13057" max="13057" width="3.42578125" style="148" bestFit="1" customWidth="1"/>
    <col min="13058" max="13058" width="21" style="148" customWidth="1"/>
    <col min="13059" max="13059" width="28" style="148" customWidth="1"/>
    <col min="13060" max="13060" width="10.140625" style="148" customWidth="1"/>
    <col min="13061" max="13061" width="15" style="148" customWidth="1"/>
    <col min="13062" max="13062" width="2" style="148" customWidth="1"/>
    <col min="13063" max="13311" width="9.140625" style="148"/>
    <col min="13312" max="13312" width="2.28515625" style="148" customWidth="1"/>
    <col min="13313" max="13313" width="3.42578125" style="148" bestFit="1" customWidth="1"/>
    <col min="13314" max="13314" width="21" style="148" customWidth="1"/>
    <col min="13315" max="13315" width="28" style="148" customWidth="1"/>
    <col min="13316" max="13316" width="10.140625" style="148" customWidth="1"/>
    <col min="13317" max="13317" width="15" style="148" customWidth="1"/>
    <col min="13318" max="13318" width="2" style="148" customWidth="1"/>
    <col min="13319" max="13567" width="9.140625" style="148"/>
    <col min="13568" max="13568" width="2.28515625" style="148" customWidth="1"/>
    <col min="13569" max="13569" width="3.42578125" style="148" bestFit="1" customWidth="1"/>
    <col min="13570" max="13570" width="21" style="148" customWidth="1"/>
    <col min="13571" max="13571" width="28" style="148" customWidth="1"/>
    <col min="13572" max="13572" width="10.140625" style="148" customWidth="1"/>
    <col min="13573" max="13573" width="15" style="148" customWidth="1"/>
    <col min="13574" max="13574" width="2" style="148" customWidth="1"/>
    <col min="13575" max="13823" width="9.140625" style="148"/>
    <col min="13824" max="13824" width="2.28515625" style="148" customWidth="1"/>
    <col min="13825" max="13825" width="3.42578125" style="148" bestFit="1" customWidth="1"/>
    <col min="13826" max="13826" width="21" style="148" customWidth="1"/>
    <col min="13827" max="13827" width="28" style="148" customWidth="1"/>
    <col min="13828" max="13828" width="10.140625" style="148" customWidth="1"/>
    <col min="13829" max="13829" width="15" style="148" customWidth="1"/>
    <col min="13830" max="13830" width="2" style="148" customWidth="1"/>
    <col min="13831" max="14079" width="9.140625" style="148"/>
    <col min="14080" max="14080" width="2.28515625" style="148" customWidth="1"/>
    <col min="14081" max="14081" width="3.42578125" style="148" bestFit="1" customWidth="1"/>
    <col min="14082" max="14082" width="21" style="148" customWidth="1"/>
    <col min="14083" max="14083" width="28" style="148" customWidth="1"/>
    <col min="14084" max="14084" width="10.140625" style="148" customWidth="1"/>
    <col min="14085" max="14085" width="15" style="148" customWidth="1"/>
    <col min="14086" max="14086" width="2" style="148" customWidth="1"/>
    <col min="14087" max="14335" width="9.140625" style="148"/>
    <col min="14336" max="14336" width="2.28515625" style="148" customWidth="1"/>
    <col min="14337" max="14337" width="3.42578125" style="148" bestFit="1" customWidth="1"/>
    <col min="14338" max="14338" width="21" style="148" customWidth="1"/>
    <col min="14339" max="14339" width="28" style="148" customWidth="1"/>
    <col min="14340" max="14340" width="10.140625" style="148" customWidth="1"/>
    <col min="14341" max="14341" width="15" style="148" customWidth="1"/>
    <col min="14342" max="14342" width="2" style="148" customWidth="1"/>
    <col min="14343" max="14591" width="9.140625" style="148"/>
    <col min="14592" max="14592" width="2.28515625" style="148" customWidth="1"/>
    <col min="14593" max="14593" width="3.42578125" style="148" bestFit="1" customWidth="1"/>
    <col min="14594" max="14594" width="21" style="148" customWidth="1"/>
    <col min="14595" max="14595" width="28" style="148" customWidth="1"/>
    <col min="14596" max="14596" width="10.140625" style="148" customWidth="1"/>
    <col min="14597" max="14597" width="15" style="148" customWidth="1"/>
    <col min="14598" max="14598" width="2" style="148" customWidth="1"/>
    <col min="14599" max="14847" width="9.140625" style="148"/>
    <col min="14848" max="14848" width="2.28515625" style="148" customWidth="1"/>
    <col min="14849" max="14849" width="3.42578125" style="148" bestFit="1" customWidth="1"/>
    <col min="14850" max="14850" width="21" style="148" customWidth="1"/>
    <col min="14851" max="14851" width="28" style="148" customWidth="1"/>
    <col min="14852" max="14852" width="10.140625" style="148" customWidth="1"/>
    <col min="14853" max="14853" width="15" style="148" customWidth="1"/>
    <col min="14854" max="14854" width="2" style="148" customWidth="1"/>
    <col min="14855" max="15103" width="9.140625" style="148"/>
    <col min="15104" max="15104" width="2.28515625" style="148" customWidth="1"/>
    <col min="15105" max="15105" width="3.42578125" style="148" bestFit="1" customWidth="1"/>
    <col min="15106" max="15106" width="21" style="148" customWidth="1"/>
    <col min="15107" max="15107" width="28" style="148" customWidth="1"/>
    <col min="15108" max="15108" width="10.140625" style="148" customWidth="1"/>
    <col min="15109" max="15109" width="15" style="148" customWidth="1"/>
    <col min="15110" max="15110" width="2" style="148" customWidth="1"/>
    <col min="15111" max="15359" width="9.140625" style="148"/>
    <col min="15360" max="15360" width="2.28515625" style="148" customWidth="1"/>
    <col min="15361" max="15361" width="3.42578125" style="148" bestFit="1" customWidth="1"/>
    <col min="15362" max="15362" width="21" style="148" customWidth="1"/>
    <col min="15363" max="15363" width="28" style="148" customWidth="1"/>
    <col min="15364" max="15364" width="10.140625" style="148" customWidth="1"/>
    <col min="15365" max="15365" width="15" style="148" customWidth="1"/>
    <col min="15366" max="15366" width="2" style="148" customWidth="1"/>
    <col min="15367" max="15615" width="9.140625" style="148"/>
    <col min="15616" max="15616" width="2.28515625" style="148" customWidth="1"/>
    <col min="15617" max="15617" width="3.42578125" style="148" bestFit="1" customWidth="1"/>
    <col min="15618" max="15618" width="21" style="148" customWidth="1"/>
    <col min="15619" max="15619" width="28" style="148" customWidth="1"/>
    <col min="15620" max="15620" width="10.140625" style="148" customWidth="1"/>
    <col min="15621" max="15621" width="15" style="148" customWidth="1"/>
    <col min="15622" max="15622" width="2" style="148" customWidth="1"/>
    <col min="15623" max="15871" width="9.140625" style="148"/>
    <col min="15872" max="15872" width="2.28515625" style="148" customWidth="1"/>
    <col min="15873" max="15873" width="3.42578125" style="148" bestFit="1" customWidth="1"/>
    <col min="15874" max="15874" width="21" style="148" customWidth="1"/>
    <col min="15875" max="15875" width="28" style="148" customWidth="1"/>
    <col min="15876" max="15876" width="10.140625" style="148" customWidth="1"/>
    <col min="15877" max="15877" width="15" style="148" customWidth="1"/>
    <col min="15878" max="15878" width="2" style="148" customWidth="1"/>
    <col min="15879" max="16127" width="9.140625" style="148"/>
    <col min="16128" max="16128" width="2.28515625" style="148" customWidth="1"/>
    <col min="16129" max="16129" width="3.42578125" style="148" bestFit="1" customWidth="1"/>
    <col min="16130" max="16130" width="21" style="148" customWidth="1"/>
    <col min="16131" max="16131" width="28" style="148" customWidth="1"/>
    <col min="16132" max="16132" width="10.140625" style="148" customWidth="1"/>
    <col min="16133" max="16133" width="15" style="148" customWidth="1"/>
    <col min="16134" max="16134" width="2" style="148" customWidth="1"/>
    <col min="16135" max="16383" width="9.140625" style="148"/>
    <col min="16384" max="16384" width="9" style="148" customWidth="1"/>
  </cols>
  <sheetData>
    <row r="1" spans="1:10" s="70" customFormat="1" ht="40.5" customHeight="1">
      <c r="A1" s="705"/>
      <c r="B1" s="705"/>
      <c r="C1" s="705"/>
      <c r="D1"/>
      <c r="E1"/>
    </row>
    <row r="2" spans="1:10" s="70" customFormat="1" ht="18" customHeight="1">
      <c r="A2" s="859" t="s">
        <v>765</v>
      </c>
      <c r="B2" s="859"/>
      <c r="C2" s="859"/>
      <c r="D2"/>
      <c r="E2"/>
    </row>
    <row r="3" spans="1:10" ht="20.25" customHeight="1">
      <c r="A3" s="88"/>
      <c r="B3" s="89"/>
      <c r="C3" s="90"/>
      <c r="D3" s="90"/>
      <c r="E3" s="90"/>
    </row>
    <row r="4" spans="1:10" ht="45.75" customHeight="1">
      <c r="A4" s="754" t="s">
        <v>1298</v>
      </c>
      <c r="B4" s="149"/>
      <c r="C4" s="755" t="s">
        <v>345</v>
      </c>
      <c r="D4" s="150"/>
      <c r="E4" s="150"/>
    </row>
    <row r="5" spans="1:10" ht="34.5" customHeight="1">
      <c r="A5" s="179" t="s">
        <v>0</v>
      </c>
      <c r="B5" s="149"/>
      <c r="C5" s="860" t="s">
        <v>1299</v>
      </c>
      <c r="D5" s="860"/>
      <c r="E5" s="860"/>
    </row>
    <row r="6" spans="1:10" ht="30.75" customHeight="1">
      <c r="A6" s="179"/>
      <c r="B6" s="151"/>
      <c r="C6" s="861" t="s">
        <v>1723</v>
      </c>
      <c r="D6" s="861"/>
      <c r="E6" s="861"/>
    </row>
    <row r="7" spans="1:10" ht="13.5" customHeight="1">
      <c r="A7" s="180"/>
      <c r="B7" s="151"/>
      <c r="C7" s="153"/>
      <c r="D7" s="154"/>
      <c r="E7" s="154"/>
    </row>
    <row r="8" spans="1:10" ht="13.5" customHeight="1">
      <c r="A8" s="180" t="s">
        <v>1</v>
      </c>
      <c r="B8" s="151"/>
      <c r="C8" s="756"/>
      <c r="D8" s="152"/>
      <c r="E8" s="152"/>
    </row>
    <row r="9" spans="1:10" ht="12.75" thickBot="1">
      <c r="A9" s="155"/>
      <c r="B9" s="156"/>
      <c r="C9" s="157"/>
      <c r="D9" s="157"/>
      <c r="E9" s="157"/>
    </row>
    <row r="10" spans="1:10" ht="18.75" customHeight="1" thickBot="1">
      <c r="A10" s="158" t="s">
        <v>19</v>
      </c>
      <c r="B10" s="158"/>
      <c r="C10" s="158"/>
      <c r="D10" s="158"/>
      <c r="E10" s="856" t="s">
        <v>2412</v>
      </c>
    </row>
    <row r="11" spans="1:10" ht="15.75">
      <c r="A11" s="159"/>
      <c r="B11" s="159"/>
      <c r="C11" s="159"/>
      <c r="D11" s="160"/>
      <c r="E11" s="160"/>
    </row>
    <row r="12" spans="1:10" ht="18.75" customHeight="1">
      <c r="A12" s="161" t="s">
        <v>2</v>
      </c>
      <c r="B12" s="181" t="s">
        <v>2410</v>
      </c>
      <c r="C12" s="181"/>
      <c r="D12" s="148"/>
      <c r="E12" s="182">
        <f>'SKLOP 1_SKUPNA REKAPITULACIJA'!E24</f>
        <v>0</v>
      </c>
    </row>
    <row r="13" spans="1:10" ht="18.75" customHeight="1">
      <c r="A13" s="161" t="s">
        <v>3</v>
      </c>
      <c r="B13" s="181" t="s">
        <v>2411</v>
      </c>
      <c r="C13" s="181"/>
      <c r="D13" s="148"/>
      <c r="E13" s="182">
        <f>'SKLOP 1_SKUPNA REKAPITULACIJA'!E41</f>
        <v>0</v>
      </c>
      <c r="J13" s="757"/>
    </row>
    <row r="14" spans="1:10" ht="18.75" customHeight="1">
      <c r="A14" s="161" t="s">
        <v>11</v>
      </c>
      <c r="B14" s="181" t="s">
        <v>2413</v>
      </c>
      <c r="C14" s="181"/>
      <c r="D14" s="148"/>
      <c r="E14" s="182">
        <f>'SKLOP 2_SKUPNA REKAPITULACIJA'!E18</f>
        <v>0</v>
      </c>
      <c r="J14" s="757"/>
    </row>
    <row r="15" spans="1:10" ht="18.75" customHeight="1">
      <c r="A15" s="161" t="s">
        <v>13</v>
      </c>
      <c r="B15" s="181" t="s">
        <v>2414</v>
      </c>
      <c r="C15" s="181"/>
      <c r="D15" s="148"/>
      <c r="E15" s="182">
        <f>'SKLOP 2_SKUPNA REKAPITULACIJA'!E35</f>
        <v>0</v>
      </c>
      <c r="J15" s="757"/>
    </row>
    <row r="16" spans="1:10" ht="18.75" customHeight="1">
      <c r="A16" s="161" t="s">
        <v>371</v>
      </c>
      <c r="B16" s="181" t="s">
        <v>2437</v>
      </c>
      <c r="C16" s="181"/>
      <c r="D16" s="148"/>
      <c r="E16" s="182">
        <f>'SKLOP 2_SKUPNA REKAPITULACIJA'!E43</f>
        <v>0</v>
      </c>
      <c r="J16" s="757"/>
    </row>
    <row r="17" spans="1:10" ht="18.75" customHeight="1">
      <c r="A17" s="161" t="s">
        <v>416</v>
      </c>
      <c r="B17" s="181" t="s">
        <v>2415</v>
      </c>
      <c r="C17" s="181"/>
      <c r="D17" s="148"/>
      <c r="E17" s="182">
        <f>'SKLOP_3_SKUPNA REKAPITULACIJA'!E18</f>
        <v>0</v>
      </c>
      <c r="J17" s="757"/>
    </row>
    <row r="18" spans="1:10" ht="18.75" customHeight="1">
      <c r="A18" s="161" t="s">
        <v>414</v>
      </c>
      <c r="B18" s="181" t="s">
        <v>2416</v>
      </c>
      <c r="C18" s="181"/>
      <c r="D18" s="182"/>
      <c r="E18" s="182">
        <f>'SKLOP 4_SKUPNA REKAPITULACIJA'!E18</f>
        <v>0</v>
      </c>
    </row>
    <row r="19" spans="1:10" s="147" customFormat="1" ht="15.75" thickBot="1">
      <c r="A19" s="166"/>
      <c r="B19" s="166"/>
      <c r="C19" s="167"/>
      <c r="D19" s="167"/>
      <c r="E19" s="127"/>
      <c r="G19" s="148"/>
      <c r="H19" s="148"/>
      <c r="I19" s="148"/>
      <c r="J19" s="148"/>
    </row>
    <row r="20" spans="1:10" s="147" customFormat="1" ht="25.5" customHeight="1" thickBot="1">
      <c r="A20" s="122" t="s">
        <v>2438</v>
      </c>
      <c r="B20" s="123"/>
      <c r="C20" s="123"/>
      <c r="D20" s="125"/>
      <c r="E20" s="128">
        <f>SUM(E12:E19)</f>
        <v>0</v>
      </c>
      <c r="G20" s="148"/>
      <c r="H20" s="148"/>
      <c r="I20" s="148"/>
      <c r="J20" s="148"/>
    </row>
  </sheetData>
  <mergeCells count="3">
    <mergeCell ref="A2:C2"/>
    <mergeCell ref="C5:E5"/>
    <mergeCell ref="C6:E6"/>
  </mergeCells>
  <pageMargins left="0.98425196850393704" right="0.39370078740157483" top="0.19685039370078741" bottom="0.78740157480314965" header="0.39370078740157483" footer="0.39370078740157483"/>
  <pageSetup paperSize="9" scale="9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C00000"/>
  </sheetPr>
  <dimension ref="A1:J41"/>
  <sheetViews>
    <sheetView view="pageBreakPreview" zoomScaleNormal="100" zoomScaleSheetLayoutView="100" workbookViewId="0">
      <selection activeCell="C8" sqref="C8"/>
    </sheetView>
  </sheetViews>
  <sheetFormatPr defaultRowHeight="12"/>
  <cols>
    <col min="1" max="1" width="6.5703125" style="786" customWidth="1"/>
    <col min="2" max="2" width="21" style="787" customWidth="1"/>
    <col min="3" max="3" width="28" style="93" customWidth="1"/>
    <col min="4" max="4" width="17.5703125" style="93" customWidth="1"/>
    <col min="5" max="5" width="15" style="93" customWidth="1"/>
    <col min="6" max="6" width="2" style="147" customWidth="1"/>
    <col min="7" max="255" width="9" style="148"/>
    <col min="256" max="256" width="2.28515625" style="148" customWidth="1"/>
    <col min="257" max="257" width="3.42578125" style="148" bestFit="1" customWidth="1"/>
    <col min="258" max="258" width="21" style="148" customWidth="1"/>
    <col min="259" max="259" width="28" style="148" customWidth="1"/>
    <col min="260" max="260" width="10.140625" style="148" customWidth="1"/>
    <col min="261" max="261" width="15" style="148" customWidth="1"/>
    <col min="262" max="262" width="2" style="148" customWidth="1"/>
    <col min="263" max="511" width="9" style="148"/>
    <col min="512" max="512" width="2.28515625" style="148" customWidth="1"/>
    <col min="513" max="513" width="3.42578125" style="148" bestFit="1" customWidth="1"/>
    <col min="514" max="514" width="21" style="148" customWidth="1"/>
    <col min="515" max="515" width="28" style="148" customWidth="1"/>
    <col min="516" max="516" width="10.140625" style="148" customWidth="1"/>
    <col min="517" max="517" width="15" style="148" customWidth="1"/>
    <col min="518" max="518" width="2" style="148" customWidth="1"/>
    <col min="519" max="767" width="9" style="148"/>
    <col min="768" max="768" width="2.28515625" style="148" customWidth="1"/>
    <col min="769" max="769" width="3.42578125" style="148" bestFit="1" customWidth="1"/>
    <col min="770" max="770" width="21" style="148" customWidth="1"/>
    <col min="771" max="771" width="28" style="148" customWidth="1"/>
    <col min="772" max="772" width="10.140625" style="148" customWidth="1"/>
    <col min="773" max="773" width="15" style="148" customWidth="1"/>
    <col min="774" max="774" width="2" style="148" customWidth="1"/>
    <col min="775" max="1023" width="9" style="148"/>
    <col min="1024" max="1024" width="2.28515625" style="148" customWidth="1"/>
    <col min="1025" max="1025" width="3.42578125" style="148" bestFit="1" customWidth="1"/>
    <col min="1026" max="1026" width="21" style="148" customWidth="1"/>
    <col min="1027" max="1027" width="28" style="148" customWidth="1"/>
    <col min="1028" max="1028" width="10.140625" style="148" customWidth="1"/>
    <col min="1029" max="1029" width="15" style="148" customWidth="1"/>
    <col min="1030" max="1030" width="2" style="148" customWidth="1"/>
    <col min="1031" max="1279" width="9" style="148"/>
    <col min="1280" max="1280" width="2.28515625" style="148" customWidth="1"/>
    <col min="1281" max="1281" width="3.42578125" style="148" bestFit="1" customWidth="1"/>
    <col min="1282" max="1282" width="21" style="148" customWidth="1"/>
    <col min="1283" max="1283" width="28" style="148" customWidth="1"/>
    <col min="1284" max="1284" width="10.140625" style="148" customWidth="1"/>
    <col min="1285" max="1285" width="15" style="148" customWidth="1"/>
    <col min="1286" max="1286" width="2" style="148" customWidth="1"/>
    <col min="1287" max="1535" width="9" style="148"/>
    <col min="1536" max="1536" width="2.28515625" style="148" customWidth="1"/>
    <col min="1537" max="1537" width="3.42578125" style="148" bestFit="1" customWidth="1"/>
    <col min="1538" max="1538" width="21" style="148" customWidth="1"/>
    <col min="1539" max="1539" width="28" style="148" customWidth="1"/>
    <col min="1540" max="1540" width="10.140625" style="148" customWidth="1"/>
    <col min="1541" max="1541" width="15" style="148" customWidth="1"/>
    <col min="1542" max="1542" width="2" style="148" customWidth="1"/>
    <col min="1543" max="1791" width="9" style="148"/>
    <col min="1792" max="1792" width="2.28515625" style="148" customWidth="1"/>
    <col min="1793" max="1793" width="3.42578125" style="148" bestFit="1" customWidth="1"/>
    <col min="1794" max="1794" width="21" style="148" customWidth="1"/>
    <col min="1795" max="1795" width="28" style="148" customWidth="1"/>
    <col min="1796" max="1796" width="10.140625" style="148" customWidth="1"/>
    <col min="1797" max="1797" width="15" style="148" customWidth="1"/>
    <col min="1798" max="1798" width="2" style="148" customWidth="1"/>
    <col min="1799" max="2047" width="9" style="148"/>
    <col min="2048" max="2048" width="2.28515625" style="148" customWidth="1"/>
    <col min="2049" max="2049" width="3.42578125" style="148" bestFit="1" customWidth="1"/>
    <col min="2050" max="2050" width="21" style="148" customWidth="1"/>
    <col min="2051" max="2051" width="28" style="148" customWidth="1"/>
    <col min="2052" max="2052" width="10.140625" style="148" customWidth="1"/>
    <col min="2053" max="2053" width="15" style="148" customWidth="1"/>
    <col min="2054" max="2054" width="2" style="148" customWidth="1"/>
    <col min="2055" max="2303" width="9" style="148"/>
    <col min="2304" max="2304" width="2.28515625" style="148" customWidth="1"/>
    <col min="2305" max="2305" width="3.42578125" style="148" bestFit="1" customWidth="1"/>
    <col min="2306" max="2306" width="21" style="148" customWidth="1"/>
    <col min="2307" max="2307" width="28" style="148" customWidth="1"/>
    <col min="2308" max="2308" width="10.140625" style="148" customWidth="1"/>
    <col min="2309" max="2309" width="15" style="148" customWidth="1"/>
    <col min="2310" max="2310" width="2" style="148" customWidth="1"/>
    <col min="2311" max="2559" width="9" style="148"/>
    <col min="2560" max="2560" width="2.28515625" style="148" customWidth="1"/>
    <col min="2561" max="2561" width="3.42578125" style="148" bestFit="1" customWidth="1"/>
    <col min="2562" max="2562" width="21" style="148" customWidth="1"/>
    <col min="2563" max="2563" width="28" style="148" customWidth="1"/>
    <col min="2564" max="2564" width="10.140625" style="148" customWidth="1"/>
    <col min="2565" max="2565" width="15" style="148" customWidth="1"/>
    <col min="2566" max="2566" width="2" style="148" customWidth="1"/>
    <col min="2567" max="2815" width="9" style="148"/>
    <col min="2816" max="2816" width="2.28515625" style="148" customWidth="1"/>
    <col min="2817" max="2817" width="3.42578125" style="148" bestFit="1" customWidth="1"/>
    <col min="2818" max="2818" width="21" style="148" customWidth="1"/>
    <col min="2819" max="2819" width="28" style="148" customWidth="1"/>
    <col min="2820" max="2820" width="10.140625" style="148" customWidth="1"/>
    <col min="2821" max="2821" width="15" style="148" customWidth="1"/>
    <col min="2822" max="2822" width="2" style="148" customWidth="1"/>
    <col min="2823" max="3071" width="9" style="148"/>
    <col min="3072" max="3072" width="2.28515625" style="148" customWidth="1"/>
    <col min="3073" max="3073" width="3.42578125" style="148" bestFit="1" customWidth="1"/>
    <col min="3074" max="3074" width="21" style="148" customWidth="1"/>
    <col min="3075" max="3075" width="28" style="148" customWidth="1"/>
    <col min="3076" max="3076" width="10.140625" style="148" customWidth="1"/>
    <col min="3077" max="3077" width="15" style="148" customWidth="1"/>
    <col min="3078" max="3078" width="2" style="148" customWidth="1"/>
    <col min="3079" max="3327" width="9" style="148"/>
    <col min="3328" max="3328" width="2.28515625" style="148" customWidth="1"/>
    <col min="3329" max="3329" width="3.42578125" style="148" bestFit="1" customWidth="1"/>
    <col min="3330" max="3330" width="21" style="148" customWidth="1"/>
    <col min="3331" max="3331" width="28" style="148" customWidth="1"/>
    <col min="3332" max="3332" width="10.140625" style="148" customWidth="1"/>
    <col min="3333" max="3333" width="15" style="148" customWidth="1"/>
    <col min="3334" max="3334" width="2" style="148" customWidth="1"/>
    <col min="3335" max="3583" width="9" style="148"/>
    <col min="3584" max="3584" width="2.28515625" style="148" customWidth="1"/>
    <col min="3585" max="3585" width="3.42578125" style="148" bestFit="1" customWidth="1"/>
    <col min="3586" max="3586" width="21" style="148" customWidth="1"/>
    <col min="3587" max="3587" width="28" style="148" customWidth="1"/>
    <col min="3588" max="3588" width="10.140625" style="148" customWidth="1"/>
    <col min="3589" max="3589" width="15" style="148" customWidth="1"/>
    <col min="3590" max="3590" width="2" style="148" customWidth="1"/>
    <col min="3591" max="3839" width="9" style="148"/>
    <col min="3840" max="3840" width="2.28515625" style="148" customWidth="1"/>
    <col min="3841" max="3841" width="3.42578125" style="148" bestFit="1" customWidth="1"/>
    <col min="3842" max="3842" width="21" style="148" customWidth="1"/>
    <col min="3843" max="3843" width="28" style="148" customWidth="1"/>
    <col min="3844" max="3844" width="10.140625" style="148" customWidth="1"/>
    <col min="3845" max="3845" width="15" style="148" customWidth="1"/>
    <col min="3846" max="3846" width="2" style="148" customWidth="1"/>
    <col min="3847" max="4095" width="9" style="148"/>
    <col min="4096" max="4096" width="2.28515625" style="148" customWidth="1"/>
    <col min="4097" max="4097" width="3.42578125" style="148" bestFit="1" customWidth="1"/>
    <col min="4098" max="4098" width="21" style="148" customWidth="1"/>
    <col min="4099" max="4099" width="28" style="148" customWidth="1"/>
    <col min="4100" max="4100" width="10.140625" style="148" customWidth="1"/>
    <col min="4101" max="4101" width="15" style="148" customWidth="1"/>
    <col min="4102" max="4102" width="2" style="148" customWidth="1"/>
    <col min="4103" max="4351" width="9" style="148"/>
    <col min="4352" max="4352" width="2.28515625" style="148" customWidth="1"/>
    <col min="4353" max="4353" width="3.42578125" style="148" bestFit="1" customWidth="1"/>
    <col min="4354" max="4354" width="21" style="148" customWidth="1"/>
    <col min="4355" max="4355" width="28" style="148" customWidth="1"/>
    <col min="4356" max="4356" width="10.140625" style="148" customWidth="1"/>
    <col min="4357" max="4357" width="15" style="148" customWidth="1"/>
    <col min="4358" max="4358" width="2" style="148" customWidth="1"/>
    <col min="4359" max="4607" width="9" style="148"/>
    <col min="4608" max="4608" width="2.28515625" style="148" customWidth="1"/>
    <col min="4609" max="4609" width="3.42578125" style="148" bestFit="1" customWidth="1"/>
    <col min="4610" max="4610" width="21" style="148" customWidth="1"/>
    <col min="4611" max="4611" width="28" style="148" customWidth="1"/>
    <col min="4612" max="4612" width="10.140625" style="148" customWidth="1"/>
    <col min="4613" max="4613" width="15" style="148" customWidth="1"/>
    <col min="4614" max="4614" width="2" style="148" customWidth="1"/>
    <col min="4615" max="4863" width="9" style="148"/>
    <col min="4864" max="4864" width="2.28515625" style="148" customWidth="1"/>
    <col min="4865" max="4865" width="3.42578125" style="148" bestFit="1" customWidth="1"/>
    <col min="4866" max="4866" width="21" style="148" customWidth="1"/>
    <col min="4867" max="4867" width="28" style="148" customWidth="1"/>
    <col min="4868" max="4868" width="10.140625" style="148" customWidth="1"/>
    <col min="4869" max="4869" width="15" style="148" customWidth="1"/>
    <col min="4870" max="4870" width="2" style="148" customWidth="1"/>
    <col min="4871" max="5119" width="9" style="148"/>
    <col min="5120" max="5120" width="2.28515625" style="148" customWidth="1"/>
    <col min="5121" max="5121" width="3.42578125" style="148" bestFit="1" customWidth="1"/>
    <col min="5122" max="5122" width="21" style="148" customWidth="1"/>
    <col min="5123" max="5123" width="28" style="148" customWidth="1"/>
    <col min="5124" max="5124" width="10.140625" style="148" customWidth="1"/>
    <col min="5125" max="5125" width="15" style="148" customWidth="1"/>
    <col min="5126" max="5126" width="2" style="148" customWidth="1"/>
    <col min="5127" max="5375" width="9" style="148"/>
    <col min="5376" max="5376" width="2.28515625" style="148" customWidth="1"/>
    <col min="5377" max="5377" width="3.42578125" style="148" bestFit="1" customWidth="1"/>
    <col min="5378" max="5378" width="21" style="148" customWidth="1"/>
    <col min="5379" max="5379" width="28" style="148" customWidth="1"/>
    <col min="5380" max="5380" width="10.140625" style="148" customWidth="1"/>
    <col min="5381" max="5381" width="15" style="148" customWidth="1"/>
    <col min="5382" max="5382" width="2" style="148" customWidth="1"/>
    <col min="5383" max="5631" width="9" style="148"/>
    <col min="5632" max="5632" width="2.28515625" style="148" customWidth="1"/>
    <col min="5633" max="5633" width="3.42578125" style="148" bestFit="1" customWidth="1"/>
    <col min="5634" max="5634" width="21" style="148" customWidth="1"/>
    <col min="5635" max="5635" width="28" style="148" customWidth="1"/>
    <col min="5636" max="5636" width="10.140625" style="148" customWidth="1"/>
    <col min="5637" max="5637" width="15" style="148" customWidth="1"/>
    <col min="5638" max="5638" width="2" style="148" customWidth="1"/>
    <col min="5639" max="5887" width="9" style="148"/>
    <col min="5888" max="5888" width="2.28515625" style="148" customWidth="1"/>
    <col min="5889" max="5889" width="3.42578125" style="148" bestFit="1" customWidth="1"/>
    <col min="5890" max="5890" width="21" style="148" customWidth="1"/>
    <col min="5891" max="5891" width="28" style="148" customWidth="1"/>
    <col min="5892" max="5892" width="10.140625" style="148" customWidth="1"/>
    <col min="5893" max="5893" width="15" style="148" customWidth="1"/>
    <col min="5894" max="5894" width="2" style="148" customWidth="1"/>
    <col min="5895" max="6143" width="9" style="148"/>
    <col min="6144" max="6144" width="2.28515625" style="148" customWidth="1"/>
    <col min="6145" max="6145" width="3.42578125" style="148" bestFit="1" customWidth="1"/>
    <col min="6146" max="6146" width="21" style="148" customWidth="1"/>
    <col min="6147" max="6147" width="28" style="148" customWidth="1"/>
    <col min="6148" max="6148" width="10.140625" style="148" customWidth="1"/>
    <col min="6149" max="6149" width="15" style="148" customWidth="1"/>
    <col min="6150" max="6150" width="2" style="148" customWidth="1"/>
    <col min="6151" max="6399" width="9" style="148"/>
    <col min="6400" max="6400" width="2.28515625" style="148" customWidth="1"/>
    <col min="6401" max="6401" width="3.42578125" style="148" bestFit="1" customWidth="1"/>
    <col min="6402" max="6402" width="21" style="148" customWidth="1"/>
    <col min="6403" max="6403" width="28" style="148" customWidth="1"/>
    <col min="6404" max="6404" width="10.140625" style="148" customWidth="1"/>
    <col min="6405" max="6405" width="15" style="148" customWidth="1"/>
    <col min="6406" max="6406" width="2" style="148" customWidth="1"/>
    <col min="6407" max="6655" width="9" style="148"/>
    <col min="6656" max="6656" width="2.28515625" style="148" customWidth="1"/>
    <col min="6657" max="6657" width="3.42578125" style="148" bestFit="1" customWidth="1"/>
    <col min="6658" max="6658" width="21" style="148" customWidth="1"/>
    <col min="6659" max="6659" width="28" style="148" customWidth="1"/>
    <col min="6660" max="6660" width="10.140625" style="148" customWidth="1"/>
    <col min="6661" max="6661" width="15" style="148" customWidth="1"/>
    <col min="6662" max="6662" width="2" style="148" customWidth="1"/>
    <col min="6663" max="6911" width="9" style="148"/>
    <col min="6912" max="6912" width="2.28515625" style="148" customWidth="1"/>
    <col min="6913" max="6913" width="3.42578125" style="148" bestFit="1" customWidth="1"/>
    <col min="6914" max="6914" width="21" style="148" customWidth="1"/>
    <col min="6915" max="6915" width="28" style="148" customWidth="1"/>
    <col min="6916" max="6916" width="10.140625" style="148" customWidth="1"/>
    <col min="6917" max="6917" width="15" style="148" customWidth="1"/>
    <col min="6918" max="6918" width="2" style="148" customWidth="1"/>
    <col min="6919" max="7167" width="9" style="148"/>
    <col min="7168" max="7168" width="2.28515625" style="148" customWidth="1"/>
    <col min="7169" max="7169" width="3.42578125" style="148" bestFit="1" customWidth="1"/>
    <col min="7170" max="7170" width="21" style="148" customWidth="1"/>
    <col min="7171" max="7171" width="28" style="148" customWidth="1"/>
    <col min="7172" max="7172" width="10.140625" style="148" customWidth="1"/>
    <col min="7173" max="7173" width="15" style="148" customWidth="1"/>
    <col min="7174" max="7174" width="2" style="148" customWidth="1"/>
    <col min="7175" max="7423" width="9" style="148"/>
    <col min="7424" max="7424" width="2.28515625" style="148" customWidth="1"/>
    <col min="7425" max="7425" width="3.42578125" style="148" bestFit="1" customWidth="1"/>
    <col min="7426" max="7426" width="21" style="148" customWidth="1"/>
    <col min="7427" max="7427" width="28" style="148" customWidth="1"/>
    <col min="7428" max="7428" width="10.140625" style="148" customWidth="1"/>
    <col min="7429" max="7429" width="15" style="148" customWidth="1"/>
    <col min="7430" max="7430" width="2" style="148" customWidth="1"/>
    <col min="7431" max="7679" width="9" style="148"/>
    <col min="7680" max="7680" width="2.28515625" style="148" customWidth="1"/>
    <col min="7681" max="7681" width="3.42578125" style="148" bestFit="1" customWidth="1"/>
    <col min="7682" max="7682" width="21" style="148" customWidth="1"/>
    <col min="7683" max="7683" width="28" style="148" customWidth="1"/>
    <col min="7684" max="7684" width="10.140625" style="148" customWidth="1"/>
    <col min="7685" max="7685" width="15" style="148" customWidth="1"/>
    <col min="7686" max="7686" width="2" style="148" customWidth="1"/>
    <col min="7687" max="7935" width="9" style="148"/>
    <col min="7936" max="7936" width="2.28515625" style="148" customWidth="1"/>
    <col min="7937" max="7937" width="3.42578125" style="148" bestFit="1" customWidth="1"/>
    <col min="7938" max="7938" width="21" style="148" customWidth="1"/>
    <col min="7939" max="7939" width="28" style="148" customWidth="1"/>
    <col min="7940" max="7940" width="10.140625" style="148" customWidth="1"/>
    <col min="7941" max="7941" width="15" style="148" customWidth="1"/>
    <col min="7942" max="7942" width="2" style="148" customWidth="1"/>
    <col min="7943" max="8191" width="9" style="148"/>
    <col min="8192" max="8192" width="2.28515625" style="148" customWidth="1"/>
    <col min="8193" max="8193" width="3.42578125" style="148" bestFit="1" customWidth="1"/>
    <col min="8194" max="8194" width="21" style="148" customWidth="1"/>
    <col min="8195" max="8195" width="28" style="148" customWidth="1"/>
    <col min="8196" max="8196" width="10.140625" style="148" customWidth="1"/>
    <col min="8197" max="8197" width="15" style="148" customWidth="1"/>
    <col min="8198" max="8198" width="2" style="148" customWidth="1"/>
    <col min="8199" max="8447" width="9" style="148"/>
    <col min="8448" max="8448" width="2.28515625" style="148" customWidth="1"/>
    <col min="8449" max="8449" width="3.42578125" style="148" bestFit="1" customWidth="1"/>
    <col min="8450" max="8450" width="21" style="148" customWidth="1"/>
    <col min="8451" max="8451" width="28" style="148" customWidth="1"/>
    <col min="8452" max="8452" width="10.140625" style="148" customWidth="1"/>
    <col min="8453" max="8453" width="15" style="148" customWidth="1"/>
    <col min="8454" max="8454" width="2" style="148" customWidth="1"/>
    <col min="8455" max="8703" width="9" style="148"/>
    <col min="8704" max="8704" width="2.28515625" style="148" customWidth="1"/>
    <col min="8705" max="8705" width="3.42578125" style="148" bestFit="1" customWidth="1"/>
    <col min="8706" max="8706" width="21" style="148" customWidth="1"/>
    <col min="8707" max="8707" width="28" style="148" customWidth="1"/>
    <col min="8708" max="8708" width="10.140625" style="148" customWidth="1"/>
    <col min="8709" max="8709" width="15" style="148" customWidth="1"/>
    <col min="8710" max="8710" width="2" style="148" customWidth="1"/>
    <col min="8711" max="8959" width="9" style="148"/>
    <col min="8960" max="8960" width="2.28515625" style="148" customWidth="1"/>
    <col min="8961" max="8961" width="3.42578125" style="148" bestFit="1" customWidth="1"/>
    <col min="8962" max="8962" width="21" style="148" customWidth="1"/>
    <col min="8963" max="8963" width="28" style="148" customWidth="1"/>
    <col min="8964" max="8964" width="10.140625" style="148" customWidth="1"/>
    <col min="8965" max="8965" width="15" style="148" customWidth="1"/>
    <col min="8966" max="8966" width="2" style="148" customWidth="1"/>
    <col min="8967" max="9215" width="9" style="148"/>
    <col min="9216" max="9216" width="2.28515625" style="148" customWidth="1"/>
    <col min="9217" max="9217" width="3.42578125" style="148" bestFit="1" customWidth="1"/>
    <col min="9218" max="9218" width="21" style="148" customWidth="1"/>
    <col min="9219" max="9219" width="28" style="148" customWidth="1"/>
    <col min="9220" max="9220" width="10.140625" style="148" customWidth="1"/>
    <col min="9221" max="9221" width="15" style="148" customWidth="1"/>
    <col min="9222" max="9222" width="2" style="148" customWidth="1"/>
    <col min="9223" max="9471" width="9" style="148"/>
    <col min="9472" max="9472" width="2.28515625" style="148" customWidth="1"/>
    <col min="9473" max="9473" width="3.42578125" style="148" bestFit="1" customWidth="1"/>
    <col min="9474" max="9474" width="21" style="148" customWidth="1"/>
    <col min="9475" max="9475" width="28" style="148" customWidth="1"/>
    <col min="9476" max="9476" width="10.140625" style="148" customWidth="1"/>
    <col min="9477" max="9477" width="15" style="148" customWidth="1"/>
    <col min="9478" max="9478" width="2" style="148" customWidth="1"/>
    <col min="9479" max="9727" width="9" style="148"/>
    <col min="9728" max="9728" width="2.28515625" style="148" customWidth="1"/>
    <col min="9729" max="9729" width="3.42578125" style="148" bestFit="1" customWidth="1"/>
    <col min="9730" max="9730" width="21" style="148" customWidth="1"/>
    <col min="9731" max="9731" width="28" style="148" customWidth="1"/>
    <col min="9732" max="9732" width="10.140625" style="148" customWidth="1"/>
    <col min="9733" max="9733" width="15" style="148" customWidth="1"/>
    <col min="9734" max="9734" width="2" style="148" customWidth="1"/>
    <col min="9735" max="9983" width="9" style="148"/>
    <col min="9984" max="9984" width="2.28515625" style="148" customWidth="1"/>
    <col min="9985" max="9985" width="3.42578125" style="148" bestFit="1" customWidth="1"/>
    <col min="9986" max="9986" width="21" style="148" customWidth="1"/>
    <col min="9987" max="9987" width="28" style="148" customWidth="1"/>
    <col min="9988" max="9988" width="10.140625" style="148" customWidth="1"/>
    <col min="9989" max="9989" width="15" style="148" customWidth="1"/>
    <col min="9990" max="9990" width="2" style="148" customWidth="1"/>
    <col min="9991" max="10239" width="9" style="148"/>
    <col min="10240" max="10240" width="2.28515625" style="148" customWidth="1"/>
    <col min="10241" max="10241" width="3.42578125" style="148" bestFit="1" customWidth="1"/>
    <col min="10242" max="10242" width="21" style="148" customWidth="1"/>
    <col min="10243" max="10243" width="28" style="148" customWidth="1"/>
    <col min="10244" max="10244" width="10.140625" style="148" customWidth="1"/>
    <col min="10245" max="10245" width="15" style="148" customWidth="1"/>
    <col min="10246" max="10246" width="2" style="148" customWidth="1"/>
    <col min="10247" max="10495" width="9" style="148"/>
    <col min="10496" max="10496" width="2.28515625" style="148" customWidth="1"/>
    <col min="10497" max="10497" width="3.42578125" style="148" bestFit="1" customWidth="1"/>
    <col min="10498" max="10498" width="21" style="148" customWidth="1"/>
    <col min="10499" max="10499" width="28" style="148" customWidth="1"/>
    <col min="10500" max="10500" width="10.140625" style="148" customWidth="1"/>
    <col min="10501" max="10501" width="15" style="148" customWidth="1"/>
    <col min="10502" max="10502" width="2" style="148" customWidth="1"/>
    <col min="10503" max="10751" width="9" style="148"/>
    <col min="10752" max="10752" width="2.28515625" style="148" customWidth="1"/>
    <col min="10753" max="10753" width="3.42578125" style="148" bestFit="1" customWidth="1"/>
    <col min="10754" max="10754" width="21" style="148" customWidth="1"/>
    <col min="10755" max="10755" width="28" style="148" customWidth="1"/>
    <col min="10756" max="10756" width="10.140625" style="148" customWidth="1"/>
    <col min="10757" max="10757" width="15" style="148" customWidth="1"/>
    <col min="10758" max="10758" width="2" style="148" customWidth="1"/>
    <col min="10759" max="11007" width="9" style="148"/>
    <col min="11008" max="11008" width="2.28515625" style="148" customWidth="1"/>
    <col min="11009" max="11009" width="3.42578125" style="148" bestFit="1" customWidth="1"/>
    <col min="11010" max="11010" width="21" style="148" customWidth="1"/>
    <col min="11011" max="11011" width="28" style="148" customWidth="1"/>
    <col min="11012" max="11012" width="10.140625" style="148" customWidth="1"/>
    <col min="11013" max="11013" width="15" style="148" customWidth="1"/>
    <col min="11014" max="11014" width="2" style="148" customWidth="1"/>
    <col min="11015" max="11263" width="9" style="148"/>
    <col min="11264" max="11264" width="2.28515625" style="148" customWidth="1"/>
    <col min="11265" max="11265" width="3.42578125" style="148" bestFit="1" customWidth="1"/>
    <col min="11266" max="11266" width="21" style="148" customWidth="1"/>
    <col min="11267" max="11267" width="28" style="148" customWidth="1"/>
    <col min="11268" max="11268" width="10.140625" style="148" customWidth="1"/>
    <col min="11269" max="11269" width="15" style="148" customWidth="1"/>
    <col min="11270" max="11270" width="2" style="148" customWidth="1"/>
    <col min="11271" max="11519" width="9" style="148"/>
    <col min="11520" max="11520" width="2.28515625" style="148" customWidth="1"/>
    <col min="11521" max="11521" width="3.42578125" style="148" bestFit="1" customWidth="1"/>
    <col min="11522" max="11522" width="21" style="148" customWidth="1"/>
    <col min="11523" max="11523" width="28" style="148" customWidth="1"/>
    <col min="11524" max="11524" width="10.140625" style="148" customWidth="1"/>
    <col min="11525" max="11525" width="15" style="148" customWidth="1"/>
    <col min="11526" max="11526" width="2" style="148" customWidth="1"/>
    <col min="11527" max="11775" width="9" style="148"/>
    <col min="11776" max="11776" width="2.28515625" style="148" customWidth="1"/>
    <col min="11777" max="11777" width="3.42578125" style="148" bestFit="1" customWidth="1"/>
    <col min="11778" max="11778" width="21" style="148" customWidth="1"/>
    <col min="11779" max="11779" width="28" style="148" customWidth="1"/>
    <col min="11780" max="11780" width="10.140625" style="148" customWidth="1"/>
    <col min="11781" max="11781" width="15" style="148" customWidth="1"/>
    <col min="11782" max="11782" width="2" style="148" customWidth="1"/>
    <col min="11783" max="12031" width="9" style="148"/>
    <col min="12032" max="12032" width="2.28515625" style="148" customWidth="1"/>
    <col min="12033" max="12033" width="3.42578125" style="148" bestFit="1" customWidth="1"/>
    <col min="12034" max="12034" width="21" style="148" customWidth="1"/>
    <col min="12035" max="12035" width="28" style="148" customWidth="1"/>
    <col min="12036" max="12036" width="10.140625" style="148" customWidth="1"/>
    <col min="12037" max="12037" width="15" style="148" customWidth="1"/>
    <col min="12038" max="12038" width="2" style="148" customWidth="1"/>
    <col min="12039" max="12287" width="9" style="148"/>
    <col min="12288" max="12288" width="2.28515625" style="148" customWidth="1"/>
    <col min="12289" max="12289" width="3.42578125" style="148" bestFit="1" customWidth="1"/>
    <col min="12290" max="12290" width="21" style="148" customWidth="1"/>
    <col min="12291" max="12291" width="28" style="148" customWidth="1"/>
    <col min="12292" max="12292" width="10.140625" style="148" customWidth="1"/>
    <col min="12293" max="12293" width="15" style="148" customWidth="1"/>
    <col min="12294" max="12294" width="2" style="148" customWidth="1"/>
    <col min="12295" max="12543" width="9" style="148"/>
    <col min="12544" max="12544" width="2.28515625" style="148" customWidth="1"/>
    <col min="12545" max="12545" width="3.42578125" style="148" bestFit="1" customWidth="1"/>
    <col min="12546" max="12546" width="21" style="148" customWidth="1"/>
    <col min="12547" max="12547" width="28" style="148" customWidth="1"/>
    <col min="12548" max="12548" width="10.140625" style="148" customWidth="1"/>
    <col min="12549" max="12549" width="15" style="148" customWidth="1"/>
    <col min="12550" max="12550" width="2" style="148" customWidth="1"/>
    <col min="12551" max="12799" width="9" style="148"/>
    <col min="12800" max="12800" width="2.28515625" style="148" customWidth="1"/>
    <col min="12801" max="12801" width="3.42578125" style="148" bestFit="1" customWidth="1"/>
    <col min="12802" max="12802" width="21" style="148" customWidth="1"/>
    <col min="12803" max="12803" width="28" style="148" customWidth="1"/>
    <col min="12804" max="12804" width="10.140625" style="148" customWidth="1"/>
    <col min="12805" max="12805" width="15" style="148" customWidth="1"/>
    <col min="12806" max="12806" width="2" style="148" customWidth="1"/>
    <col min="12807" max="13055" width="9" style="148"/>
    <col min="13056" max="13056" width="2.28515625" style="148" customWidth="1"/>
    <col min="13057" max="13057" width="3.42578125" style="148" bestFit="1" customWidth="1"/>
    <col min="13058" max="13058" width="21" style="148" customWidth="1"/>
    <col min="13059" max="13059" width="28" style="148" customWidth="1"/>
    <col min="13060" max="13060" width="10.140625" style="148" customWidth="1"/>
    <col min="13061" max="13061" width="15" style="148" customWidth="1"/>
    <col min="13062" max="13062" width="2" style="148" customWidth="1"/>
    <col min="13063" max="13311" width="9" style="148"/>
    <col min="13312" max="13312" width="2.28515625" style="148" customWidth="1"/>
    <col min="13313" max="13313" width="3.42578125" style="148" bestFit="1" customWidth="1"/>
    <col min="13314" max="13314" width="21" style="148" customWidth="1"/>
    <col min="13315" max="13315" width="28" style="148" customWidth="1"/>
    <col min="13316" max="13316" width="10.140625" style="148" customWidth="1"/>
    <col min="13317" max="13317" width="15" style="148" customWidth="1"/>
    <col min="13318" max="13318" width="2" style="148" customWidth="1"/>
    <col min="13319" max="13567" width="9" style="148"/>
    <col min="13568" max="13568" width="2.28515625" style="148" customWidth="1"/>
    <col min="13569" max="13569" width="3.42578125" style="148" bestFit="1" customWidth="1"/>
    <col min="13570" max="13570" width="21" style="148" customWidth="1"/>
    <col min="13571" max="13571" width="28" style="148" customWidth="1"/>
    <col min="13572" max="13572" width="10.140625" style="148" customWidth="1"/>
    <col min="13573" max="13573" width="15" style="148" customWidth="1"/>
    <col min="13574" max="13574" width="2" style="148" customWidth="1"/>
    <col min="13575" max="13823" width="9" style="148"/>
    <col min="13824" max="13824" width="2.28515625" style="148" customWidth="1"/>
    <col min="13825" max="13825" width="3.42578125" style="148" bestFit="1" customWidth="1"/>
    <col min="13826" max="13826" width="21" style="148" customWidth="1"/>
    <col min="13827" max="13827" width="28" style="148" customWidth="1"/>
    <col min="13828" max="13828" width="10.140625" style="148" customWidth="1"/>
    <col min="13829" max="13829" width="15" style="148" customWidth="1"/>
    <col min="13830" max="13830" width="2" style="148" customWidth="1"/>
    <col min="13831" max="14079" width="9" style="148"/>
    <col min="14080" max="14080" width="2.28515625" style="148" customWidth="1"/>
    <col min="14081" max="14081" width="3.42578125" style="148" bestFit="1" customWidth="1"/>
    <col min="14082" max="14082" width="21" style="148" customWidth="1"/>
    <col min="14083" max="14083" width="28" style="148" customWidth="1"/>
    <col min="14084" max="14084" width="10.140625" style="148" customWidth="1"/>
    <col min="14085" max="14085" width="15" style="148" customWidth="1"/>
    <col min="14086" max="14086" width="2" style="148" customWidth="1"/>
    <col min="14087" max="14335" width="9" style="148"/>
    <col min="14336" max="14336" width="2.28515625" style="148" customWidth="1"/>
    <col min="14337" max="14337" width="3.42578125" style="148" bestFit="1" customWidth="1"/>
    <col min="14338" max="14338" width="21" style="148" customWidth="1"/>
    <col min="14339" max="14339" width="28" style="148" customWidth="1"/>
    <col min="14340" max="14340" width="10.140625" style="148" customWidth="1"/>
    <col min="14341" max="14341" width="15" style="148" customWidth="1"/>
    <col min="14342" max="14342" width="2" style="148" customWidth="1"/>
    <col min="14343" max="14591" width="9" style="148"/>
    <col min="14592" max="14592" width="2.28515625" style="148" customWidth="1"/>
    <col min="14593" max="14593" width="3.42578125" style="148" bestFit="1" customWidth="1"/>
    <col min="14594" max="14594" width="21" style="148" customWidth="1"/>
    <col min="14595" max="14595" width="28" style="148" customWidth="1"/>
    <col min="14596" max="14596" width="10.140625" style="148" customWidth="1"/>
    <col min="14597" max="14597" width="15" style="148" customWidth="1"/>
    <col min="14598" max="14598" width="2" style="148" customWidth="1"/>
    <col min="14599" max="14847" width="9" style="148"/>
    <col min="14848" max="14848" width="2.28515625" style="148" customWidth="1"/>
    <col min="14849" max="14849" width="3.42578125" style="148" bestFit="1" customWidth="1"/>
    <col min="14850" max="14850" width="21" style="148" customWidth="1"/>
    <col min="14851" max="14851" width="28" style="148" customWidth="1"/>
    <col min="14852" max="14852" width="10.140625" style="148" customWidth="1"/>
    <col min="14853" max="14853" width="15" style="148" customWidth="1"/>
    <col min="14854" max="14854" width="2" style="148" customWidth="1"/>
    <col min="14855" max="15103" width="9" style="148"/>
    <col min="15104" max="15104" width="2.28515625" style="148" customWidth="1"/>
    <col min="15105" max="15105" width="3.42578125" style="148" bestFit="1" customWidth="1"/>
    <col min="15106" max="15106" width="21" style="148" customWidth="1"/>
    <col min="15107" max="15107" width="28" style="148" customWidth="1"/>
    <col min="15108" max="15108" width="10.140625" style="148" customWidth="1"/>
    <col min="15109" max="15109" width="15" style="148" customWidth="1"/>
    <col min="15110" max="15110" width="2" style="148" customWidth="1"/>
    <col min="15111" max="15359" width="9" style="148"/>
    <col min="15360" max="15360" width="2.28515625" style="148" customWidth="1"/>
    <col min="15361" max="15361" width="3.42578125" style="148" bestFit="1" customWidth="1"/>
    <col min="15362" max="15362" width="21" style="148" customWidth="1"/>
    <col min="15363" max="15363" width="28" style="148" customWidth="1"/>
    <col min="15364" max="15364" width="10.140625" style="148" customWidth="1"/>
    <col min="15365" max="15365" width="15" style="148" customWidth="1"/>
    <col min="15366" max="15366" width="2" style="148" customWidth="1"/>
    <col min="15367" max="15615" width="9" style="148"/>
    <col min="15616" max="15616" width="2.28515625" style="148" customWidth="1"/>
    <col min="15617" max="15617" width="3.42578125" style="148" bestFit="1" customWidth="1"/>
    <col min="15618" max="15618" width="21" style="148" customWidth="1"/>
    <col min="15619" max="15619" width="28" style="148" customWidth="1"/>
    <col min="15620" max="15620" width="10.140625" style="148" customWidth="1"/>
    <col min="15621" max="15621" width="15" style="148" customWidth="1"/>
    <col min="15622" max="15622" width="2" style="148" customWidth="1"/>
    <col min="15623" max="15871" width="9" style="148"/>
    <col min="15872" max="15872" width="2.28515625" style="148" customWidth="1"/>
    <col min="15873" max="15873" width="3.42578125" style="148" bestFit="1" customWidth="1"/>
    <col min="15874" max="15874" width="21" style="148" customWidth="1"/>
    <col min="15875" max="15875" width="28" style="148" customWidth="1"/>
    <col min="15876" max="15876" width="10.140625" style="148" customWidth="1"/>
    <col min="15877" max="15877" width="15" style="148" customWidth="1"/>
    <col min="15878" max="15878" width="2" style="148" customWidth="1"/>
    <col min="15879" max="16127" width="9" style="148"/>
    <col min="16128" max="16128" width="2.28515625" style="148" customWidth="1"/>
    <col min="16129" max="16129" width="3.42578125" style="148" bestFit="1" customWidth="1"/>
    <col min="16130" max="16130" width="21" style="148" customWidth="1"/>
    <col min="16131" max="16131" width="28" style="148" customWidth="1"/>
    <col min="16132" max="16132" width="10.140625" style="148" customWidth="1"/>
    <col min="16133" max="16133" width="15" style="148" customWidth="1"/>
    <col min="16134" max="16134" width="2" style="148" customWidth="1"/>
    <col min="16135" max="16383" width="9" style="148"/>
    <col min="16384" max="16384" width="9" style="148" customWidth="1"/>
  </cols>
  <sheetData>
    <row r="1" spans="1:10" s="70" customFormat="1" ht="40.5" customHeight="1">
      <c r="A1" s="705"/>
      <c r="B1" s="705"/>
      <c r="C1" s="705"/>
      <c r="D1"/>
      <c r="E1"/>
    </row>
    <row r="2" spans="1:10" s="70" customFormat="1" ht="18" customHeight="1">
      <c r="A2" s="859" t="s">
        <v>765</v>
      </c>
      <c r="B2" s="859"/>
      <c r="C2" s="859"/>
      <c r="D2"/>
      <c r="E2"/>
    </row>
    <row r="3" spans="1:10" ht="20.25" customHeight="1">
      <c r="A3" s="88"/>
      <c r="B3" s="89"/>
      <c r="C3" s="90"/>
      <c r="D3" s="90"/>
      <c r="E3" s="90"/>
    </row>
    <row r="4" spans="1:10" ht="45.75" customHeight="1">
      <c r="A4" s="754" t="s">
        <v>1298</v>
      </c>
      <c r="B4" s="149"/>
      <c r="C4" s="755" t="s">
        <v>345</v>
      </c>
      <c r="D4" s="150"/>
      <c r="E4" s="150"/>
    </row>
    <row r="5" spans="1:10" ht="34.5" customHeight="1">
      <c r="A5" s="179" t="s">
        <v>0</v>
      </c>
      <c r="B5" s="149"/>
      <c r="C5" s="860" t="s">
        <v>1299</v>
      </c>
      <c r="D5" s="860"/>
      <c r="E5" s="860"/>
    </row>
    <row r="6" spans="1:10" ht="30.75" customHeight="1">
      <c r="A6" s="179"/>
      <c r="B6" s="151"/>
      <c r="C6" s="861" t="s">
        <v>1723</v>
      </c>
      <c r="D6" s="861"/>
      <c r="E6" s="861"/>
    </row>
    <row r="7" spans="1:10" ht="13.5" customHeight="1">
      <c r="A7" s="180"/>
      <c r="B7" s="151"/>
      <c r="C7" s="153"/>
      <c r="D7" s="154"/>
      <c r="E7" s="154"/>
    </row>
    <row r="8" spans="1:10" ht="13.5" customHeight="1">
      <c r="A8" s="180" t="s">
        <v>1</v>
      </c>
      <c r="B8" s="151"/>
      <c r="C8" s="756"/>
      <c r="D8" s="152"/>
      <c r="E8" s="152"/>
    </row>
    <row r="9" spans="1:10" ht="12.75" thickBot="1">
      <c r="A9" s="155"/>
      <c r="B9" s="156"/>
      <c r="C9" s="157"/>
      <c r="D9" s="157"/>
      <c r="E9" s="157"/>
    </row>
    <row r="10" spans="1:10" ht="18.75" customHeight="1" thickBot="1">
      <c r="A10" s="158" t="s">
        <v>19</v>
      </c>
      <c r="B10" s="158"/>
      <c r="C10" s="158"/>
      <c r="D10" s="158"/>
      <c r="E10" s="158"/>
    </row>
    <row r="11" spans="1:10" ht="15.75">
      <c r="A11" s="159"/>
      <c r="B11" s="159"/>
      <c r="C11" s="159"/>
      <c r="D11" s="160"/>
      <c r="E11" s="160"/>
    </row>
    <row r="12" spans="1:10" ht="18.75" customHeight="1">
      <c r="A12" s="161" t="s">
        <v>2</v>
      </c>
      <c r="B12" s="181" t="s">
        <v>79</v>
      </c>
      <c r="C12" s="181"/>
      <c r="D12" s="148"/>
      <c r="E12" s="182">
        <f>'SKLOP 1_I_REK. GOI DELA '!C32</f>
        <v>0</v>
      </c>
    </row>
    <row r="13" spans="1:10" ht="18.75" customHeight="1">
      <c r="A13" s="161" t="s">
        <v>3</v>
      </c>
      <c r="B13" s="181" t="s">
        <v>4</v>
      </c>
      <c r="C13" s="181"/>
      <c r="D13" s="148"/>
      <c r="E13" s="182">
        <f>'SKLOP 1_II_SI_REK'!C16</f>
        <v>0</v>
      </c>
      <c r="J13" s="757"/>
    </row>
    <row r="14" spans="1:10" ht="18.75" customHeight="1">
      <c r="A14" s="161" t="s">
        <v>11</v>
      </c>
      <c r="B14" s="181" t="s">
        <v>12</v>
      </c>
      <c r="C14" s="181"/>
      <c r="D14" s="182"/>
      <c r="E14" s="182">
        <f>'SKLOP 1_III_EL. Rekapitulacija'!$D$39</f>
        <v>0</v>
      </c>
    </row>
    <row r="15" spans="1:10" ht="18.75" customHeight="1" thickBot="1">
      <c r="A15" s="162" t="s">
        <v>80</v>
      </c>
      <c r="B15" s="163"/>
      <c r="C15" s="163"/>
      <c r="D15" s="164"/>
      <c r="E15" s="165">
        <f>SUM(E12:E14)</f>
        <v>0</v>
      </c>
    </row>
    <row r="16" spans="1:10" ht="15.75" thickTop="1">
      <c r="A16" s="166"/>
      <c r="B16" s="166"/>
      <c r="C16" s="167"/>
      <c r="D16" s="168"/>
      <c r="E16" s="169"/>
    </row>
    <row r="17" spans="1:5" ht="18.75" customHeight="1">
      <c r="A17" s="161" t="s">
        <v>13</v>
      </c>
      <c r="B17" s="170" t="s">
        <v>347</v>
      </c>
      <c r="C17" s="170"/>
      <c r="D17" s="129"/>
      <c r="E17" s="171">
        <f>'SKLOP 1_IV_REK_MED. OPREMA'!C8</f>
        <v>0</v>
      </c>
    </row>
    <row r="18" spans="1:5" ht="18.75" customHeight="1">
      <c r="A18" s="161" t="s">
        <v>371</v>
      </c>
      <c r="B18" s="170" t="s">
        <v>409</v>
      </c>
      <c r="C18" s="170"/>
      <c r="D18" s="129"/>
      <c r="E18" s="171">
        <f>'SKLOP 1_V_TEH DOK IN STORITVE'!F73</f>
        <v>0</v>
      </c>
    </row>
    <row r="19" spans="1:5" ht="18.75" customHeight="1" thickBot="1">
      <c r="A19" s="162" t="s">
        <v>1702</v>
      </c>
      <c r="B19" s="163"/>
      <c r="C19" s="172"/>
      <c r="D19" s="173"/>
      <c r="E19" s="174">
        <f>E15+E18+E17</f>
        <v>0</v>
      </c>
    </row>
    <row r="20" spans="1:5" ht="15.75" thickTop="1">
      <c r="A20" s="166"/>
      <c r="B20" s="166"/>
      <c r="C20" s="167"/>
      <c r="D20" s="168"/>
      <c r="E20" s="169"/>
    </row>
    <row r="21" spans="1:5" ht="14.25">
      <c r="A21" s="175"/>
      <c r="B21" s="175"/>
      <c r="C21" s="176" t="s">
        <v>18</v>
      </c>
      <c r="D21" s="91">
        <v>0.22</v>
      </c>
      <c r="E21" s="126">
        <f>SUM(E19)*D21</f>
        <v>0</v>
      </c>
    </row>
    <row r="22" spans="1:5" ht="15">
      <c r="A22" s="130"/>
      <c r="B22" s="130"/>
      <c r="C22" s="92"/>
      <c r="D22" s="177"/>
      <c r="E22" s="178"/>
    </row>
    <row r="23" spans="1:5" ht="15.75" thickBot="1">
      <c r="A23" s="166"/>
      <c r="B23" s="166"/>
      <c r="C23" s="167"/>
      <c r="D23" s="167"/>
      <c r="E23" s="127"/>
    </row>
    <row r="24" spans="1:5" ht="25.5" customHeight="1" thickBot="1">
      <c r="A24" s="122" t="s">
        <v>1701</v>
      </c>
      <c r="B24" s="123"/>
      <c r="C24" s="123"/>
      <c r="D24" s="125"/>
      <c r="E24" s="128">
        <f>E21+E19</f>
        <v>0</v>
      </c>
    </row>
    <row r="26" spans="1:5" ht="12.75" thickBot="1"/>
    <row r="27" spans="1:5" ht="18" customHeight="1" thickBot="1">
      <c r="A27" s="158" t="s">
        <v>1654</v>
      </c>
      <c r="B27" s="158"/>
      <c r="C27" s="158"/>
      <c r="D27" s="158"/>
      <c r="E27" s="158"/>
    </row>
    <row r="28" spans="1:5" ht="18" customHeight="1">
      <c r="A28" s="159"/>
      <c r="B28" s="159"/>
      <c r="C28" s="159"/>
      <c r="D28" s="160"/>
      <c r="E28" s="160"/>
    </row>
    <row r="29" spans="1:5" ht="18" customHeight="1">
      <c r="A29" s="161" t="s">
        <v>24</v>
      </c>
      <c r="B29" s="791" t="str">
        <f>'SKLOP 1_IV_REK_MED. OPREMA'!B12</f>
        <v>Vzdrževalna dela za 1. leto</v>
      </c>
      <c r="C29" s="181"/>
      <c r="D29" s="148"/>
      <c r="E29" s="182">
        <f>'SKLOP 1_IV_REK_MED. OPREMA'!C12</f>
        <v>0</v>
      </c>
    </row>
    <row r="30" spans="1:5" ht="18" customHeight="1">
      <c r="A30" s="161" t="s">
        <v>26</v>
      </c>
      <c r="B30" s="791" t="str">
        <f>'SKLOP 1_IV_REK_MED. OPREMA'!B13</f>
        <v>Vzdrževalna dela za 2. leto</v>
      </c>
      <c r="C30" s="181"/>
      <c r="D30" s="148"/>
      <c r="E30" s="182">
        <f>'SKLOP 1_IV_REK_MED. OPREMA'!C13</f>
        <v>0</v>
      </c>
    </row>
    <row r="31" spans="1:5" ht="18" customHeight="1">
      <c r="A31" s="161" t="s">
        <v>27</v>
      </c>
      <c r="B31" s="791" t="str">
        <f>'SKLOP 1_IV_REK_MED. OPREMA'!B14</f>
        <v>Vzdrževalna dela za 3. leto</v>
      </c>
      <c r="C31" s="181"/>
      <c r="D31" s="148"/>
      <c r="E31" s="182">
        <f>'SKLOP 1_IV_REK_MED. OPREMA'!C14</f>
        <v>0</v>
      </c>
    </row>
    <row r="32" spans="1:5" ht="18" customHeight="1">
      <c r="A32" s="161" t="s">
        <v>28</v>
      </c>
      <c r="B32" s="791" t="str">
        <f>'SKLOP 1_IV_REK_MED. OPREMA'!B15</f>
        <v>Vzdrževalna dela za 4. leto</v>
      </c>
      <c r="C32" s="181"/>
      <c r="D32" s="148"/>
      <c r="E32" s="182">
        <f>'SKLOP 1_IV_REK_MED. OPREMA'!C15</f>
        <v>0</v>
      </c>
    </row>
    <row r="33" spans="1:5" ht="18" customHeight="1">
      <c r="A33" s="161" t="s">
        <v>29</v>
      </c>
      <c r="B33" s="791" t="str">
        <f>'SKLOP 1_IV_REK_MED. OPREMA'!B16</f>
        <v>Vzdrževalna dela za 5. leto</v>
      </c>
      <c r="C33" s="181"/>
      <c r="D33" s="148"/>
      <c r="E33" s="182">
        <f>'SKLOP 1_IV_REK_MED. OPREMA'!C16</f>
        <v>0</v>
      </c>
    </row>
    <row r="34" spans="1:5" ht="18" customHeight="1">
      <c r="A34" s="161" t="s">
        <v>1655</v>
      </c>
      <c r="B34" s="791" t="str">
        <f>'SKLOP 1_IV_REK_MED. OPREMA'!B17</f>
        <v>Vzdrževalna dela za 6. leto</v>
      </c>
      <c r="C34" s="181"/>
      <c r="D34" s="148"/>
      <c r="E34" s="182">
        <f>'SKLOP 1_IV_REK_MED. OPREMA'!C17</f>
        <v>0</v>
      </c>
    </row>
    <row r="35" spans="1:5" ht="18" customHeight="1">
      <c r="A35" s="161" t="s">
        <v>1656</v>
      </c>
      <c r="B35" s="791" t="str">
        <f>'SKLOP 1_IV_REK_MED. OPREMA'!B18</f>
        <v>Vzdrževalna dela za 7. leto</v>
      </c>
      <c r="C35" s="181"/>
      <c r="D35" s="182"/>
      <c r="E35" s="182">
        <f>'SKLOP 1_IV_REK_MED. OPREMA'!C18</f>
        <v>0</v>
      </c>
    </row>
    <row r="36" spans="1:5" ht="18" customHeight="1" thickBot="1">
      <c r="A36" s="162" t="s">
        <v>1657</v>
      </c>
      <c r="B36" s="163"/>
      <c r="C36" s="163"/>
      <c r="D36" s="164"/>
      <c r="E36" s="165">
        <f>SUM(E29:E35)</f>
        <v>0</v>
      </c>
    </row>
    <row r="37" spans="1:5" ht="15.75" thickTop="1">
      <c r="A37" s="166"/>
      <c r="B37" s="166"/>
      <c r="C37" s="167"/>
      <c r="D37" s="168"/>
      <c r="E37" s="169"/>
    </row>
    <row r="38" spans="1:5" ht="14.25">
      <c r="A38" s="175"/>
      <c r="B38" s="175"/>
      <c r="C38" s="176" t="s">
        <v>18</v>
      </c>
      <c r="D38" s="91">
        <v>0.22</v>
      </c>
      <c r="E38" s="126">
        <f>SUM(E36)*D38</f>
        <v>0</v>
      </c>
    </row>
    <row r="39" spans="1:5" ht="15">
      <c r="A39" s="130"/>
      <c r="B39" s="130"/>
      <c r="C39" s="92"/>
      <c r="D39" s="177"/>
      <c r="E39" s="178"/>
    </row>
    <row r="40" spans="1:5" ht="15.75" thickBot="1">
      <c r="A40" s="166"/>
      <c r="B40" s="166"/>
      <c r="C40" s="167"/>
      <c r="D40" s="167"/>
      <c r="E40" s="127"/>
    </row>
    <row r="41" spans="1:5" ht="25.5" customHeight="1" thickBot="1">
      <c r="A41" s="122" t="s">
        <v>1658</v>
      </c>
      <c r="B41" s="123"/>
      <c r="C41" s="123"/>
      <c r="D41" s="125"/>
      <c r="E41" s="128">
        <f>E38+E36</f>
        <v>0</v>
      </c>
    </row>
  </sheetData>
  <mergeCells count="3">
    <mergeCell ref="C5:E5"/>
    <mergeCell ref="A2:C2"/>
    <mergeCell ref="C6:E6"/>
  </mergeCells>
  <pageMargins left="0.98425196850393704" right="0.39370078740157483" top="0.19685039370078741" bottom="0.78740157480314965" header="0.39370078740157483" footer="0.39370078740157483"/>
  <pageSetup paperSize="9" scale="99" orientation="portrait"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theme="9" tint="0.79998168889431442"/>
  </sheetPr>
  <dimension ref="A1:C34"/>
  <sheetViews>
    <sheetView showZeros="0" zoomScaleNormal="100" zoomScaleSheetLayoutView="100" workbookViewId="0">
      <selection activeCell="C11" sqref="C11"/>
    </sheetView>
  </sheetViews>
  <sheetFormatPr defaultColWidth="9.140625" defaultRowHeight="12"/>
  <cols>
    <col min="1" max="1" width="7.7109375" style="87" customWidth="1"/>
    <col min="2" max="2" width="40.5703125" style="75" customWidth="1"/>
    <col min="3" max="3" width="35.42578125" style="76" customWidth="1"/>
    <col min="4" max="5" width="9.140625" style="70" customWidth="1"/>
    <col min="6" max="16384" width="9.140625" style="70"/>
  </cols>
  <sheetData>
    <row r="1" spans="1:3" ht="18" customHeight="1">
      <c r="A1" s="862"/>
      <c r="B1" s="862"/>
      <c r="C1" s="862"/>
    </row>
    <row r="2" spans="1:3" ht="18" customHeight="1">
      <c r="A2" s="863"/>
      <c r="B2" s="863"/>
      <c r="C2" s="863"/>
    </row>
    <row r="3" spans="1:3" ht="18" customHeight="1">
      <c r="A3" s="207"/>
      <c r="B3" s="207"/>
      <c r="C3" s="207"/>
    </row>
    <row r="4" spans="1:3" ht="18">
      <c r="A4" s="124" t="s">
        <v>78</v>
      </c>
      <c r="B4" s="124"/>
      <c r="C4" s="124"/>
    </row>
    <row r="5" spans="1:3" ht="15" customHeight="1">
      <c r="A5" s="71"/>
      <c r="B5" s="72"/>
      <c r="C5" s="73"/>
    </row>
    <row r="6" spans="1:3" ht="15" customHeight="1">
      <c r="A6" s="74"/>
    </row>
    <row r="7" spans="1:3" s="79" customFormat="1" ht="15" customHeight="1">
      <c r="A7" s="77" t="s">
        <v>92</v>
      </c>
      <c r="B7" s="78" t="s">
        <v>22</v>
      </c>
      <c r="C7" s="146" t="s">
        <v>23</v>
      </c>
    </row>
    <row r="8" spans="1:3" s="81" customFormat="1" ht="15" customHeight="1">
      <c r="A8" s="80"/>
      <c r="C8" s="80"/>
    </row>
    <row r="9" spans="1:3" s="81" customFormat="1" ht="15" customHeight="1">
      <c r="A9" s="119" t="s">
        <v>24</v>
      </c>
      <c r="B9" s="120" t="s">
        <v>25</v>
      </c>
      <c r="C9" s="121">
        <f>SUM('SKLOP 1_I.A_GRADBENA DELA'!F21)</f>
        <v>0</v>
      </c>
    </row>
    <row r="10" spans="1:3" s="81" customFormat="1" ht="15" customHeight="1">
      <c r="A10" s="208" t="s">
        <v>26</v>
      </c>
      <c r="B10" s="209" t="s">
        <v>14</v>
      </c>
      <c r="C10" s="210">
        <f>SUM('SKLOP 1_I.A_GRADBENA DELA'!F44)</f>
        <v>0</v>
      </c>
    </row>
    <row r="11" spans="1:3" s="81" customFormat="1" ht="15" customHeight="1" thickBot="1">
      <c r="A11" s="211" t="s">
        <v>27</v>
      </c>
      <c r="B11" s="212" t="s">
        <v>30</v>
      </c>
      <c r="C11" s="213">
        <f>SUM('SKLOP 1_I.A_GRADBENA DELA'!F113)</f>
        <v>0</v>
      </c>
    </row>
    <row r="12" spans="1:3" s="79" customFormat="1" ht="15" customHeight="1" thickBot="1">
      <c r="A12" s="116"/>
      <c r="B12" s="117" t="s">
        <v>31</v>
      </c>
      <c r="C12" s="118">
        <f>SUM(C9:C11)</f>
        <v>0</v>
      </c>
    </row>
    <row r="13" spans="1:3" s="81" customFormat="1" ht="15" customHeight="1">
      <c r="A13" s="82"/>
      <c r="B13" s="82"/>
      <c r="C13" s="83"/>
    </row>
    <row r="14" spans="1:3" s="79" customFormat="1" ht="15" customHeight="1">
      <c r="A14" s="77" t="s">
        <v>93</v>
      </c>
      <c r="B14" s="78" t="s">
        <v>32</v>
      </c>
      <c r="C14" s="146" t="s">
        <v>23</v>
      </c>
    </row>
    <row r="15" spans="1:3" s="81" customFormat="1" ht="15" customHeight="1">
      <c r="A15" s="80"/>
      <c r="C15" s="84"/>
    </row>
    <row r="16" spans="1:3" s="81" customFormat="1" ht="15" customHeight="1">
      <c r="A16" s="119" t="s">
        <v>24</v>
      </c>
      <c r="B16" s="120" t="s">
        <v>33</v>
      </c>
      <c r="C16" s="121">
        <f>'SKLOP 1_I.B_OBRTNA DELA'!F14</f>
        <v>0</v>
      </c>
    </row>
    <row r="17" spans="1:3" s="81" customFormat="1" ht="15" customHeight="1">
      <c r="A17" s="119" t="s">
        <v>26</v>
      </c>
      <c r="B17" s="120" t="s">
        <v>34</v>
      </c>
      <c r="C17" s="121">
        <f>'SKLOP 1_I.B_OBRTNA DELA'!F34</f>
        <v>0</v>
      </c>
    </row>
    <row r="18" spans="1:3" s="81" customFormat="1" ht="15" customHeight="1">
      <c r="A18" s="119" t="s">
        <v>27</v>
      </c>
      <c r="B18" s="120" t="s">
        <v>35</v>
      </c>
      <c r="C18" s="121">
        <f>'SKLOP 1_I.B_OBRTNA DELA'!F61</f>
        <v>0</v>
      </c>
    </row>
    <row r="19" spans="1:3" s="81" customFormat="1" ht="15" customHeight="1">
      <c r="A19" s="119" t="s">
        <v>28</v>
      </c>
      <c r="B19" s="120" t="s">
        <v>36</v>
      </c>
      <c r="C19" s="121">
        <f>'SKLOP 1_I.B_OBRTNA DELA'!F71</f>
        <v>0</v>
      </c>
    </row>
    <row r="20" spans="1:3" s="81" customFormat="1" ht="15" customHeight="1" thickBot="1">
      <c r="A20" s="119" t="s">
        <v>29</v>
      </c>
      <c r="B20" s="120" t="s">
        <v>37</v>
      </c>
      <c r="C20" s="121">
        <f>'SKLOP 1_I.B_OBRTNA DELA'!F140</f>
        <v>0</v>
      </c>
    </row>
    <row r="21" spans="1:3" s="79" customFormat="1" ht="15" customHeight="1" thickBot="1">
      <c r="A21" s="116"/>
      <c r="B21" s="117" t="s">
        <v>38</v>
      </c>
      <c r="C21" s="118">
        <f>SUM(C16:C20)</f>
        <v>0</v>
      </c>
    </row>
    <row r="22" spans="1:3" s="81" customFormat="1" ht="15" customHeight="1">
      <c r="A22" s="85"/>
      <c r="B22" s="82"/>
      <c r="C22" s="86"/>
    </row>
    <row r="23" spans="1:3" s="79" customFormat="1" ht="15" customHeight="1">
      <c r="A23" s="77" t="s">
        <v>94</v>
      </c>
      <c r="B23" s="78" t="s">
        <v>90</v>
      </c>
      <c r="C23" s="146" t="s">
        <v>23</v>
      </c>
    </row>
    <row r="24" spans="1:3" s="81" customFormat="1" ht="15" customHeight="1">
      <c r="A24" s="80"/>
      <c r="C24" s="84"/>
    </row>
    <row r="25" spans="1:3" s="81" customFormat="1" ht="15" customHeight="1" thickBot="1">
      <c r="A25" s="119" t="s">
        <v>24</v>
      </c>
      <c r="B25" s="120" t="s">
        <v>91</v>
      </c>
      <c r="C25" s="121">
        <f>'SKLOP 1_I.C_OP STENE IN STROP'!F172</f>
        <v>0</v>
      </c>
    </row>
    <row r="26" spans="1:3" s="79" customFormat="1" ht="15" customHeight="1" thickBot="1">
      <c r="A26" s="116"/>
      <c r="B26" s="117" t="s">
        <v>95</v>
      </c>
      <c r="C26" s="118">
        <f>SUM(C25:C25)</f>
        <v>0</v>
      </c>
    </row>
    <row r="27" spans="1:3" s="81" customFormat="1" ht="15" customHeight="1">
      <c r="A27" s="85"/>
      <c r="B27" s="82"/>
      <c r="C27" s="86"/>
    </row>
    <row r="28" spans="1:3" s="79" customFormat="1" ht="15" customHeight="1">
      <c r="A28" s="77" t="s">
        <v>96</v>
      </c>
      <c r="B28" s="78" t="s">
        <v>88</v>
      </c>
      <c r="C28" s="146" t="s">
        <v>23</v>
      </c>
    </row>
    <row r="29" spans="1:3" s="81" customFormat="1" ht="15" customHeight="1" thickBot="1">
      <c r="A29" s="80"/>
      <c r="C29" s="84"/>
    </row>
    <row r="30" spans="1:3" s="81" customFormat="1" ht="15" customHeight="1" thickBot="1">
      <c r="A30" s="280" t="s">
        <v>24</v>
      </c>
      <c r="B30" s="279" t="s">
        <v>346</v>
      </c>
      <c r="C30" s="278">
        <f>(C12+C21+C26)*0.1</f>
        <v>0</v>
      </c>
    </row>
    <row r="31" spans="1:3" s="79" customFormat="1" ht="15" customHeight="1" thickBot="1">
      <c r="A31" s="275"/>
      <c r="B31" s="276"/>
      <c r="C31" s="277"/>
    </row>
    <row r="32" spans="1:3" s="79" customFormat="1" ht="15" customHeight="1" thickBot="1">
      <c r="A32" s="116"/>
      <c r="B32" s="117" t="s">
        <v>89</v>
      </c>
      <c r="C32" s="118">
        <f>C12+C21+C26+C30</f>
        <v>0</v>
      </c>
    </row>
    <row r="33" spans="1:1">
      <c r="A33" s="74"/>
    </row>
    <row r="34" spans="1:1">
      <c r="A34" s="74"/>
    </row>
  </sheetData>
  <mergeCells count="2">
    <mergeCell ref="A1:C1"/>
    <mergeCell ref="A2:C2"/>
  </mergeCells>
  <printOptions horizontalCentered="1"/>
  <pageMargins left="0.98425196850393704" right="0.19685039370078741" top="0.19685039370078741" bottom="0.39370078740157483" header="0.15748031496062992" footer="0.19685039370078741"/>
  <pageSetup paperSize="9"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theme="9" tint="0.79998168889431442"/>
  </sheetPr>
  <dimension ref="A1:F115"/>
  <sheetViews>
    <sheetView showZeros="0" zoomScaleNormal="100" zoomScaleSheetLayoutView="115" workbookViewId="0">
      <selection activeCell="B49" sqref="B49"/>
    </sheetView>
  </sheetViews>
  <sheetFormatPr defaultColWidth="9.140625" defaultRowHeight="12.75"/>
  <cols>
    <col min="1" max="1" width="8.28515625" style="40" customWidth="1"/>
    <col min="2" max="2" width="40.28515625" style="69" customWidth="1"/>
    <col min="3" max="3" width="6.42578125" style="47" customWidth="1"/>
    <col min="4" max="4" width="9.28515625" style="295" customWidth="1"/>
    <col min="5" max="5" width="11.28515625" style="14" customWidth="1"/>
    <col min="6" max="6" width="15.5703125" style="14" bestFit="1" customWidth="1"/>
    <col min="7" max="16384" width="9.140625" style="20"/>
  </cols>
  <sheetData>
    <row r="1" spans="1:6" s="743" customFormat="1" ht="17.25" customHeight="1">
      <c r="A1" s="862"/>
      <c r="B1" s="864"/>
      <c r="C1" s="864"/>
      <c r="D1" s="864"/>
      <c r="E1" s="865"/>
      <c r="F1" s="865"/>
    </row>
    <row r="2" spans="1:6" s="743" customFormat="1" ht="18" customHeight="1">
      <c r="A2" s="863"/>
      <c r="B2" s="866"/>
      <c r="C2" s="866"/>
      <c r="D2" s="866"/>
      <c r="E2" s="867"/>
      <c r="F2" s="867"/>
    </row>
    <row r="3" spans="1:6" s="206" customFormat="1" ht="7.5">
      <c r="A3" s="204"/>
      <c r="B3" s="205"/>
      <c r="C3" s="205"/>
    </row>
    <row r="4" spans="1:6" s="5" customFormat="1" ht="13.5" customHeight="1">
      <c r="A4" s="3" t="s">
        <v>39</v>
      </c>
      <c r="B4" s="4" t="s">
        <v>40</v>
      </c>
      <c r="C4" s="4" t="s">
        <v>41</v>
      </c>
      <c r="D4" s="216" t="s">
        <v>42</v>
      </c>
      <c r="E4" s="183" t="s">
        <v>43</v>
      </c>
      <c r="F4" s="183" t="s">
        <v>44</v>
      </c>
    </row>
    <row r="6" spans="1:6" s="10" customFormat="1" ht="16.5" customHeight="1">
      <c r="A6" s="6" t="s">
        <v>45</v>
      </c>
      <c r="B6" s="7" t="s">
        <v>21</v>
      </c>
      <c r="C6" s="8"/>
      <c r="D6" s="289"/>
      <c r="E6" s="184"/>
      <c r="F6" s="9"/>
    </row>
    <row r="7" spans="1:6" s="16" customFormat="1" ht="16.5" customHeight="1">
      <c r="A7" s="11"/>
      <c r="B7" s="12"/>
      <c r="C7" s="13"/>
      <c r="D7" s="36"/>
      <c r="E7" s="14"/>
      <c r="F7" s="15"/>
    </row>
    <row r="8" spans="1:6" ht="15">
      <c r="A8" s="17">
        <v>1</v>
      </c>
      <c r="B8" s="18" t="s">
        <v>46</v>
      </c>
      <c r="C8" s="19"/>
      <c r="D8" s="19"/>
      <c r="F8" s="15"/>
    </row>
    <row r="9" spans="1:6">
      <c r="A9" s="21"/>
      <c r="B9" s="22"/>
      <c r="C9" s="19"/>
      <c r="D9" s="19"/>
      <c r="F9" s="15"/>
    </row>
    <row r="10" spans="1:6" ht="187.5" customHeight="1">
      <c r="A10" s="23">
        <f>A8+0.01</f>
        <v>1.01</v>
      </c>
      <c r="B10" s="744" t="s">
        <v>1300</v>
      </c>
      <c r="C10" s="24"/>
      <c r="D10" s="290"/>
      <c r="E10" s="185"/>
      <c r="F10" s="15"/>
    </row>
    <row r="11" spans="1:6" s="28" customFormat="1" ht="15">
      <c r="A11" s="25"/>
      <c r="B11" s="26"/>
      <c r="C11" s="27" t="s">
        <v>10</v>
      </c>
      <c r="D11" s="281">
        <v>1</v>
      </c>
      <c r="E11" s="186"/>
      <c r="F11" s="187">
        <f>ROUNDUP(D11*$E11,2)</f>
        <v>0</v>
      </c>
    </row>
    <row r="12" spans="1:6">
      <c r="A12" s="29"/>
      <c r="B12" s="30"/>
      <c r="C12" s="24"/>
      <c r="D12" s="290"/>
      <c r="F12" s="15"/>
    </row>
    <row r="13" spans="1:6" ht="78.75" customHeight="1">
      <c r="A13" s="23">
        <f>A10+0.01</f>
        <v>1.02</v>
      </c>
      <c r="B13" s="31" t="s">
        <v>81</v>
      </c>
      <c r="C13" s="24"/>
      <c r="D13" s="290"/>
      <c r="E13" s="185"/>
      <c r="F13" s="15"/>
    </row>
    <row r="14" spans="1:6" s="32" customFormat="1" ht="15">
      <c r="A14" s="25"/>
      <c r="B14" s="26"/>
      <c r="C14" s="27" t="s">
        <v>5</v>
      </c>
      <c r="D14" s="281">
        <v>40</v>
      </c>
      <c r="E14" s="186"/>
      <c r="F14" s="187">
        <f>ROUNDUP(D14*$E14,2)</f>
        <v>0</v>
      </c>
    </row>
    <row r="15" spans="1:6" s="32" customFormat="1" ht="15">
      <c r="A15" s="25"/>
      <c r="B15" s="26"/>
      <c r="C15" s="27"/>
      <c r="D15" s="281"/>
      <c r="E15" s="186"/>
      <c r="F15" s="187"/>
    </row>
    <row r="16" spans="1:6" ht="39" customHeight="1">
      <c r="A16" s="23">
        <f>A13+0.01</f>
        <v>1.03</v>
      </c>
      <c r="B16" s="31" t="s">
        <v>82</v>
      </c>
      <c r="C16" s="24"/>
      <c r="D16" s="290"/>
      <c r="E16" s="185"/>
      <c r="F16" s="15"/>
    </row>
    <row r="17" spans="1:6" s="32" customFormat="1" ht="15">
      <c r="A17" s="25"/>
      <c r="B17" s="26"/>
      <c r="C17" s="27" t="s">
        <v>10</v>
      </c>
      <c r="D17" s="281">
        <v>2</v>
      </c>
      <c r="E17" s="186"/>
      <c r="F17" s="187">
        <f>ROUNDUP(D17*$E17,2)</f>
        <v>0</v>
      </c>
    </row>
    <row r="18" spans="1:6" s="215" customFormat="1" ht="77.25" customHeight="1">
      <c r="A18" s="23">
        <f>A16+0.01</f>
        <v>1.04</v>
      </c>
      <c r="B18" s="31" t="s">
        <v>98</v>
      </c>
      <c r="C18" s="31"/>
      <c r="D18" s="214"/>
      <c r="E18" s="214"/>
    </row>
    <row r="19" spans="1:6" s="32" customFormat="1" ht="15">
      <c r="A19" s="25"/>
      <c r="B19" s="26"/>
      <c r="C19" s="27" t="s">
        <v>10</v>
      </c>
      <c r="D19" s="281">
        <v>2</v>
      </c>
      <c r="E19" s="186"/>
      <c r="F19" s="187">
        <f>ROUNDUP(D19*$E19,2)</f>
        <v>0</v>
      </c>
    </row>
    <row r="20" spans="1:6">
      <c r="A20" s="29"/>
      <c r="B20" s="31"/>
      <c r="C20" s="24"/>
      <c r="D20" s="290"/>
      <c r="F20" s="15"/>
    </row>
    <row r="21" spans="1:6" s="33" customFormat="1" ht="15">
      <c r="A21" s="133">
        <v>1</v>
      </c>
      <c r="B21" s="135" t="s">
        <v>47</v>
      </c>
      <c r="C21" s="135"/>
      <c r="D21" s="135"/>
      <c r="E21" s="188"/>
      <c r="F21" s="132">
        <f>SUM(F10:F20)</f>
        <v>0</v>
      </c>
    </row>
    <row r="22" spans="1:6" s="33" customFormat="1" ht="15">
      <c r="A22" s="34"/>
      <c r="B22" s="35"/>
      <c r="C22" s="36"/>
      <c r="D22" s="36"/>
      <c r="E22" s="185"/>
      <c r="F22" s="37"/>
    </row>
    <row r="23" spans="1:6" s="16" customFormat="1" ht="15">
      <c r="A23" s="34"/>
      <c r="B23" s="42"/>
      <c r="C23" s="36"/>
      <c r="D23" s="36"/>
      <c r="E23" s="190"/>
      <c r="F23" s="37"/>
    </row>
    <row r="24" spans="1:6" s="33" customFormat="1" ht="16.5" customHeight="1">
      <c r="A24" s="17">
        <v>2</v>
      </c>
      <c r="B24" s="18" t="s">
        <v>16</v>
      </c>
      <c r="C24" s="18"/>
      <c r="D24" s="18"/>
      <c r="E24" s="190"/>
      <c r="F24" s="15"/>
    </row>
    <row r="25" spans="1:6">
      <c r="B25" s="43"/>
      <c r="C25" s="41"/>
      <c r="D25" s="291"/>
      <c r="E25" s="190"/>
      <c r="F25" s="15"/>
    </row>
    <row r="26" spans="1:6" ht="76.5">
      <c r="A26" s="23">
        <f>A24+0.01</f>
        <v>2.0099999999999998</v>
      </c>
      <c r="B26" s="31" t="s">
        <v>49</v>
      </c>
      <c r="C26" s="41"/>
      <c r="D26" s="291"/>
      <c r="E26" s="190"/>
      <c r="F26" s="15"/>
    </row>
    <row r="27" spans="1:6">
      <c r="B27" s="31"/>
      <c r="C27" s="41"/>
      <c r="D27" s="291"/>
      <c r="E27" s="190"/>
      <c r="F27" s="15"/>
    </row>
    <row r="28" spans="1:6" ht="25.5">
      <c r="A28" s="25"/>
      <c r="B28" s="45" t="s">
        <v>1700</v>
      </c>
      <c r="C28" s="38" t="s">
        <v>48</v>
      </c>
      <c r="D28" s="281">
        <v>15</v>
      </c>
      <c r="E28" s="189"/>
      <c r="F28" s="187">
        <f>ROUNDUP(D28*$E28,2)</f>
        <v>0</v>
      </c>
    </row>
    <row r="29" spans="1:6">
      <c r="A29" s="44"/>
      <c r="B29" s="43"/>
      <c r="C29" s="41"/>
      <c r="D29" s="291"/>
      <c r="E29" s="190"/>
      <c r="F29" s="15"/>
    </row>
    <row r="30" spans="1:6">
      <c r="A30" s="23">
        <f>A26+0.01</f>
        <v>2.0199999999999996</v>
      </c>
      <c r="B30" s="31" t="s">
        <v>83</v>
      </c>
      <c r="C30" s="41"/>
      <c r="D30" s="291"/>
      <c r="E30" s="190"/>
      <c r="F30" s="15"/>
    </row>
    <row r="31" spans="1:6" ht="15">
      <c r="A31" s="25"/>
      <c r="B31" s="48"/>
      <c r="C31" s="38" t="s">
        <v>48</v>
      </c>
      <c r="D31" s="281">
        <v>150</v>
      </c>
      <c r="E31" s="189"/>
      <c r="F31" s="187">
        <f>ROUNDUP(D31*$E31,2)</f>
        <v>0</v>
      </c>
    </row>
    <row r="33" spans="1:6" ht="55.5" customHeight="1">
      <c r="A33" s="23">
        <f>A30+0.01</f>
        <v>2.0299999999999994</v>
      </c>
      <c r="B33" s="49" t="s">
        <v>50</v>
      </c>
      <c r="C33" s="41"/>
      <c r="D33" s="291"/>
      <c r="E33" s="190"/>
      <c r="F33" s="15"/>
    </row>
    <row r="34" spans="1:6" s="51" customFormat="1" ht="15">
      <c r="A34" s="25"/>
      <c r="B34" s="50"/>
      <c r="C34" s="38" t="s">
        <v>5</v>
      </c>
      <c r="D34" s="281">
        <v>150</v>
      </c>
      <c r="E34" s="189"/>
      <c r="F34" s="187">
        <f>ROUNDUP(D34*$E34,2)</f>
        <v>0</v>
      </c>
    </row>
    <row r="35" spans="1:6" ht="15">
      <c r="A35" s="25"/>
      <c r="B35" s="48"/>
      <c r="C35" s="38"/>
      <c r="D35" s="281"/>
      <c r="E35" s="189"/>
      <c r="F35" s="187"/>
    </row>
    <row r="36" spans="1:6" ht="101.25" customHeight="1">
      <c r="A36" s="23">
        <f>A33+0.01</f>
        <v>2.0399999999999991</v>
      </c>
      <c r="B36" s="49" t="s">
        <v>364</v>
      </c>
      <c r="C36" s="41"/>
      <c r="D36" s="291"/>
      <c r="E36" s="190"/>
      <c r="F36" s="15"/>
    </row>
    <row r="37" spans="1:6" s="51" customFormat="1" ht="15">
      <c r="A37" s="25"/>
      <c r="B37" s="50"/>
      <c r="C37" s="38" t="s">
        <v>10</v>
      </c>
      <c r="D37" s="281">
        <v>2</v>
      </c>
      <c r="E37" s="189"/>
      <c r="F37" s="187">
        <f>ROUNDUP(D37*$E37,2)</f>
        <v>0</v>
      </c>
    </row>
    <row r="38" spans="1:6" s="51" customFormat="1" ht="15">
      <c r="A38" s="25"/>
      <c r="B38" s="50"/>
      <c r="C38" s="38"/>
      <c r="D38" s="281"/>
      <c r="E38" s="189"/>
      <c r="F38" s="187"/>
    </row>
    <row r="39" spans="1:6" ht="51">
      <c r="A39" s="23">
        <f>A36+0.01</f>
        <v>2.0499999999999989</v>
      </c>
      <c r="B39" s="52" t="s">
        <v>51</v>
      </c>
      <c r="C39" s="41"/>
      <c r="D39" s="291"/>
      <c r="E39" s="190"/>
      <c r="F39" s="15"/>
    </row>
    <row r="40" spans="1:6" s="51" customFormat="1" ht="15">
      <c r="A40" s="25"/>
      <c r="B40" s="55" t="s">
        <v>52</v>
      </c>
      <c r="C40" s="38" t="s">
        <v>7</v>
      </c>
      <c r="D40" s="281">
        <v>40</v>
      </c>
      <c r="E40" s="189"/>
      <c r="F40" s="187">
        <f>ROUNDUP(D40*$E40,2)</f>
        <v>0</v>
      </c>
    </row>
    <row r="41" spans="1:6" s="51" customFormat="1" ht="15">
      <c r="A41" s="25"/>
      <c r="B41" s="55" t="s">
        <v>53</v>
      </c>
      <c r="C41" s="38" t="s">
        <v>7</v>
      </c>
      <c r="D41" s="281">
        <v>40</v>
      </c>
      <c r="E41" s="189"/>
      <c r="F41" s="187">
        <f>ROUNDUP(D41*$E41,2)</f>
        <v>0</v>
      </c>
    </row>
    <row r="42" spans="1:6" s="51" customFormat="1" ht="15">
      <c r="A42" s="25"/>
      <c r="B42" s="55" t="s">
        <v>54</v>
      </c>
      <c r="C42" s="38">
        <v>1</v>
      </c>
      <c r="D42" s="281" t="s">
        <v>10</v>
      </c>
      <c r="E42" s="189"/>
      <c r="F42" s="187">
        <f>ROUNDUP((SUM(F40:F41))*0.4,2)</f>
        <v>0</v>
      </c>
    </row>
    <row r="43" spans="1:6">
      <c r="A43" s="44"/>
      <c r="B43" s="43"/>
      <c r="C43" s="41"/>
      <c r="D43" s="291"/>
      <c r="E43" s="190"/>
      <c r="F43" s="15"/>
    </row>
    <row r="44" spans="1:6" s="33" customFormat="1" ht="15">
      <c r="A44" s="131">
        <v>2</v>
      </c>
      <c r="B44" s="135" t="s">
        <v>55</v>
      </c>
      <c r="C44" s="135"/>
      <c r="D44" s="135"/>
      <c r="E44" s="192"/>
      <c r="F44" s="134">
        <f>SUM(F26:F43)</f>
        <v>0</v>
      </c>
    </row>
    <row r="45" spans="1:6" s="33" customFormat="1" ht="15">
      <c r="A45" s="34"/>
      <c r="B45" s="35"/>
      <c r="C45" s="36"/>
      <c r="D45" s="36"/>
      <c r="E45" s="190"/>
      <c r="F45" s="37"/>
    </row>
    <row r="46" spans="1:6" s="33" customFormat="1" ht="16.5" customHeight="1">
      <c r="A46" s="17">
        <v>3</v>
      </c>
      <c r="B46" s="33" t="s">
        <v>56</v>
      </c>
      <c r="E46" s="190"/>
      <c r="F46" s="15"/>
    </row>
    <row r="47" spans="1:6">
      <c r="B47" s="103"/>
      <c r="C47" s="103"/>
      <c r="D47" s="292"/>
      <c r="E47" s="190"/>
    </row>
    <row r="48" spans="1:6" s="59" customFormat="1" ht="156">
      <c r="A48" s="56"/>
      <c r="B48" s="57" t="s">
        <v>57</v>
      </c>
      <c r="C48" s="58"/>
      <c r="E48" s="190"/>
      <c r="F48" s="15"/>
    </row>
    <row r="49" spans="1:6" ht="51">
      <c r="A49" s="23"/>
      <c r="B49" s="31" t="s">
        <v>58</v>
      </c>
      <c r="C49" s="41"/>
      <c r="D49" s="291"/>
      <c r="E49" s="190"/>
      <c r="F49" s="15"/>
    </row>
    <row r="50" spans="1:6">
      <c r="A50" s="23"/>
      <c r="B50" s="31"/>
      <c r="C50" s="41"/>
      <c r="D50" s="291"/>
      <c r="E50" s="190"/>
      <c r="F50" s="15"/>
    </row>
    <row r="51" spans="1:6" ht="81.75" customHeight="1">
      <c r="A51" s="23">
        <f>A46+0.01</f>
        <v>3.01</v>
      </c>
      <c r="B51" s="31" t="s">
        <v>99</v>
      </c>
      <c r="C51" s="41"/>
      <c r="D51" s="291"/>
      <c r="E51" s="190"/>
      <c r="F51" s="15"/>
    </row>
    <row r="52" spans="1:6" ht="15">
      <c r="A52" s="25"/>
      <c r="B52" s="62"/>
      <c r="C52" s="38" t="s">
        <v>10</v>
      </c>
      <c r="D52" s="281">
        <v>1</v>
      </c>
      <c r="E52" s="189"/>
      <c r="F52" s="187">
        <f>ROUNDUP(D52*$E52,2)</f>
        <v>0</v>
      </c>
    </row>
    <row r="53" spans="1:6">
      <c r="A53" s="23"/>
      <c r="B53" s="31"/>
      <c r="C53" s="41"/>
      <c r="D53" s="291"/>
      <c r="E53" s="190"/>
      <c r="F53" s="15"/>
    </row>
    <row r="54" spans="1:6" ht="81.75" customHeight="1">
      <c r="A54" s="23">
        <f>A51+0.01</f>
        <v>3.0199999999999996</v>
      </c>
      <c r="B54" s="31" t="s">
        <v>100</v>
      </c>
      <c r="C54" s="41"/>
      <c r="D54" s="291"/>
      <c r="E54" s="190"/>
      <c r="F54" s="15"/>
    </row>
    <row r="55" spans="1:6" ht="15">
      <c r="A55" s="25"/>
      <c r="B55" s="62"/>
      <c r="C55" s="38" t="s">
        <v>10</v>
      </c>
      <c r="D55" s="281">
        <v>1</v>
      </c>
      <c r="E55" s="189"/>
      <c r="F55" s="187">
        <f>ROUNDUP(D55*$E55,2)</f>
        <v>0</v>
      </c>
    </row>
    <row r="56" spans="1:6">
      <c r="A56" s="23"/>
      <c r="B56" s="31"/>
      <c r="C56" s="41"/>
      <c r="D56" s="291"/>
      <c r="E56" s="190"/>
      <c r="F56" s="15"/>
    </row>
    <row r="57" spans="1:6" ht="81.75" customHeight="1">
      <c r="A57" s="23">
        <f>A54+0.01</f>
        <v>3.0299999999999994</v>
      </c>
      <c r="B57" s="31" t="s">
        <v>101</v>
      </c>
      <c r="C57" s="41"/>
      <c r="D57" s="291"/>
      <c r="E57" s="190"/>
      <c r="F57" s="15"/>
    </row>
    <row r="58" spans="1:6" ht="15">
      <c r="A58" s="25"/>
      <c r="B58" s="62"/>
      <c r="C58" s="38" t="s">
        <v>10</v>
      </c>
      <c r="D58" s="281">
        <v>1</v>
      </c>
      <c r="E58" s="189"/>
      <c r="F58" s="187">
        <f>ROUNDUP(D58*$E58,2)</f>
        <v>0</v>
      </c>
    </row>
    <row r="59" spans="1:6">
      <c r="A59" s="23"/>
      <c r="B59" s="31"/>
      <c r="C59" s="41"/>
      <c r="D59" s="291"/>
      <c r="E59" s="190"/>
      <c r="F59" s="15"/>
    </row>
    <row r="60" spans="1:6" ht="75" customHeight="1">
      <c r="A60" s="23">
        <f>A57+0.01</f>
        <v>3.0399999999999991</v>
      </c>
      <c r="B60" s="31" t="s">
        <v>102</v>
      </c>
      <c r="C60" s="41"/>
      <c r="D60" s="291"/>
      <c r="E60" s="190"/>
      <c r="F60" s="15"/>
    </row>
    <row r="61" spans="1:6" ht="15">
      <c r="A61" s="25"/>
      <c r="B61" s="62"/>
      <c r="C61" s="38" t="s">
        <v>10</v>
      </c>
      <c r="D61" s="281">
        <v>1</v>
      </c>
      <c r="E61" s="189"/>
      <c r="F61" s="187">
        <f>ROUNDUP(D61*$E61,2)</f>
        <v>0</v>
      </c>
    </row>
    <row r="62" spans="1:6">
      <c r="A62" s="23"/>
      <c r="B62" s="31"/>
      <c r="C62" s="41"/>
      <c r="D62" s="291"/>
      <c r="E62" s="190"/>
      <c r="F62" s="15"/>
    </row>
    <row r="63" spans="1:6" ht="49.5" customHeight="1">
      <c r="A63" s="23">
        <f>A60+0.01</f>
        <v>3.0499999999999989</v>
      </c>
      <c r="B63" s="31" t="s">
        <v>103</v>
      </c>
      <c r="C63" s="41"/>
      <c r="D63" s="291"/>
      <c r="E63" s="190"/>
      <c r="F63" s="15"/>
    </row>
    <row r="64" spans="1:6" ht="15">
      <c r="A64" s="25"/>
      <c r="B64" s="62"/>
      <c r="C64" s="38" t="s">
        <v>8</v>
      </c>
      <c r="D64" s="281">
        <v>13</v>
      </c>
      <c r="E64" s="189"/>
      <c r="F64" s="187">
        <f>ROUNDUP(D64*$E64,2)</f>
        <v>0</v>
      </c>
    </row>
    <row r="66" spans="1:6" ht="26.25" customHeight="1">
      <c r="A66" s="23">
        <f>A63+0.01</f>
        <v>3.0599999999999987</v>
      </c>
      <c r="B66" s="31" t="s">
        <v>357</v>
      </c>
      <c r="C66" s="41"/>
      <c r="D66" s="291"/>
      <c r="E66" s="190"/>
      <c r="F66" s="15"/>
    </row>
    <row r="67" spans="1:6" ht="25.5">
      <c r="A67" s="25"/>
      <c r="B67" s="62" t="s">
        <v>358</v>
      </c>
      <c r="C67" s="38" t="s">
        <v>10</v>
      </c>
      <c r="D67" s="281">
        <v>6</v>
      </c>
      <c r="E67" s="189"/>
      <c r="F67" s="187">
        <f>ROUNDUP(D67*$E67,2)</f>
        <v>0</v>
      </c>
    </row>
    <row r="68" spans="1:6">
      <c r="B68" s="61"/>
      <c r="C68" s="41"/>
      <c r="D68" s="291"/>
      <c r="E68" s="190"/>
      <c r="F68" s="15"/>
    </row>
    <row r="69" spans="1:6" ht="27.75" customHeight="1">
      <c r="A69" s="23">
        <f>A66+0.01</f>
        <v>3.0699999999999985</v>
      </c>
      <c r="B69" s="31" t="s">
        <v>84</v>
      </c>
      <c r="C69" s="41"/>
      <c r="D69" s="291"/>
      <c r="E69" s="190"/>
      <c r="F69" s="15"/>
    </row>
    <row r="70" spans="1:6" ht="15">
      <c r="A70" s="25"/>
      <c r="B70" s="31" t="s">
        <v>359</v>
      </c>
      <c r="C70" s="38" t="s">
        <v>5</v>
      </c>
      <c r="D70" s="281">
        <v>70</v>
      </c>
      <c r="E70" s="189"/>
      <c r="F70" s="187">
        <f>ROUNDUP(D70*$E70,2)</f>
        <v>0</v>
      </c>
    </row>
    <row r="71" spans="1:6" ht="15">
      <c r="A71" s="25"/>
      <c r="B71" s="31" t="s">
        <v>360</v>
      </c>
      <c r="C71" s="38" t="s">
        <v>5</v>
      </c>
      <c r="D71" s="281">
        <v>43</v>
      </c>
      <c r="E71" s="189"/>
      <c r="F71" s="187">
        <f>ROUNDUP(D71*$E71,2)</f>
        <v>0</v>
      </c>
    </row>
    <row r="72" spans="1:6" ht="15">
      <c r="A72" s="25"/>
      <c r="B72" s="31" t="s">
        <v>361</v>
      </c>
      <c r="C72" s="38" t="s">
        <v>5</v>
      </c>
      <c r="D72" s="281">
        <v>28</v>
      </c>
      <c r="E72" s="189"/>
      <c r="F72" s="187">
        <f>ROUNDUP(D72*$E72,2)</f>
        <v>0</v>
      </c>
    </row>
    <row r="73" spans="1:6">
      <c r="B73" s="61"/>
      <c r="C73" s="41"/>
      <c r="D73" s="291"/>
      <c r="E73" s="190"/>
      <c r="F73" s="15"/>
    </row>
    <row r="74" spans="1:6" ht="36.75" customHeight="1">
      <c r="A74" s="23">
        <f>A69+0.01</f>
        <v>3.0799999999999983</v>
      </c>
      <c r="B74" s="31" t="s">
        <v>85</v>
      </c>
      <c r="C74" s="41"/>
      <c r="D74" s="291"/>
      <c r="E74" s="190"/>
      <c r="F74" s="15"/>
    </row>
    <row r="75" spans="1:6" ht="15">
      <c r="A75" s="25"/>
      <c r="B75" s="31" t="s">
        <v>360</v>
      </c>
      <c r="C75" s="38" t="s">
        <v>6</v>
      </c>
      <c r="D75" s="281">
        <v>2</v>
      </c>
      <c r="E75" s="189"/>
      <c r="F75" s="187">
        <f>ROUNDUP(D75*$E75,2)</f>
        <v>0</v>
      </c>
    </row>
    <row r="76" spans="1:6" ht="15">
      <c r="A76" s="25"/>
      <c r="B76" s="31" t="s">
        <v>359</v>
      </c>
      <c r="C76" s="38" t="s">
        <v>6</v>
      </c>
      <c r="D76" s="281">
        <v>3</v>
      </c>
      <c r="E76" s="189"/>
      <c r="F76" s="187">
        <f>ROUNDUP(D76*$E76,2)</f>
        <v>0</v>
      </c>
    </row>
    <row r="77" spans="1:6" ht="15">
      <c r="A77" s="25"/>
      <c r="B77" s="31" t="s">
        <v>361</v>
      </c>
      <c r="C77" s="38" t="s">
        <v>6</v>
      </c>
      <c r="D77" s="281">
        <v>5</v>
      </c>
      <c r="E77" s="189"/>
      <c r="F77" s="187">
        <f>ROUNDUP(D77*$E77,2)</f>
        <v>0</v>
      </c>
    </row>
    <row r="78" spans="1:6">
      <c r="B78" s="61"/>
      <c r="C78" s="41"/>
      <c r="D78" s="291"/>
      <c r="E78" s="190"/>
      <c r="F78" s="15"/>
    </row>
    <row r="79" spans="1:6" ht="54.75" customHeight="1">
      <c r="A79" s="23">
        <f>A74+0.01</f>
        <v>3.0899999999999981</v>
      </c>
      <c r="B79" s="31" t="s">
        <v>116</v>
      </c>
      <c r="C79" s="24"/>
      <c r="D79" s="291"/>
      <c r="E79" s="190"/>
      <c r="F79" s="15"/>
    </row>
    <row r="80" spans="1:6" ht="15">
      <c r="A80" s="25"/>
      <c r="B80" s="39"/>
      <c r="C80" s="27" t="s">
        <v>6</v>
      </c>
      <c r="D80" s="281">
        <v>2</v>
      </c>
      <c r="E80" s="189"/>
      <c r="F80" s="187">
        <f>ROUNDUP(D80*$E80,2)</f>
        <v>0</v>
      </c>
    </row>
    <row r="82" spans="1:6" ht="30.75" customHeight="1">
      <c r="A82" s="23">
        <f>A79+0.01</f>
        <v>3.0999999999999979</v>
      </c>
      <c r="B82" s="31" t="s">
        <v>86</v>
      </c>
      <c r="C82" s="24"/>
      <c r="D82" s="290"/>
      <c r="E82" s="190"/>
      <c r="F82" s="15"/>
    </row>
    <row r="83" spans="1:6" ht="15">
      <c r="A83" s="25"/>
      <c r="B83" s="31" t="s">
        <v>359</v>
      </c>
      <c r="C83" s="38" t="s">
        <v>5</v>
      </c>
      <c r="D83" s="281">
        <v>65</v>
      </c>
      <c r="E83" s="189"/>
      <c r="F83" s="187">
        <f>ROUNDUP(D83*$E83,2)</f>
        <v>0</v>
      </c>
    </row>
    <row r="84" spans="1:6" ht="15">
      <c r="A84" s="25"/>
      <c r="B84" s="31" t="s">
        <v>360</v>
      </c>
      <c r="C84" s="38" t="s">
        <v>5</v>
      </c>
      <c r="D84" s="281">
        <v>20</v>
      </c>
      <c r="E84" s="189"/>
      <c r="F84" s="187">
        <f>ROUNDUP(D84*$E84,2)</f>
        <v>0</v>
      </c>
    </row>
    <row r="85" spans="1:6" ht="15">
      <c r="A85" s="25"/>
      <c r="B85" s="31" t="s">
        <v>361</v>
      </c>
      <c r="C85" s="38" t="s">
        <v>5</v>
      </c>
      <c r="D85" s="281">
        <v>12</v>
      </c>
      <c r="E85" s="189"/>
      <c r="F85" s="187">
        <f>ROUNDUP(D85*$E85,2)</f>
        <v>0</v>
      </c>
    </row>
    <row r="86" spans="1:6">
      <c r="B86" s="63"/>
      <c r="C86" s="24"/>
      <c r="D86" s="291"/>
      <c r="E86" s="190"/>
      <c r="F86" s="15"/>
    </row>
    <row r="87" spans="1:6" ht="30.75" customHeight="1">
      <c r="A87" s="23">
        <f>A82+0.01</f>
        <v>3.1099999999999977</v>
      </c>
      <c r="B87" s="31" t="s">
        <v>109</v>
      </c>
      <c r="C87" s="24"/>
      <c r="D87" s="290"/>
      <c r="E87" s="190"/>
      <c r="F87" s="15"/>
    </row>
    <row r="88" spans="1:6" ht="15">
      <c r="A88" s="25"/>
      <c r="B88" s="31" t="s">
        <v>359</v>
      </c>
      <c r="C88" s="38" t="s">
        <v>5</v>
      </c>
      <c r="D88" s="281">
        <v>2.7</v>
      </c>
      <c r="E88" s="189"/>
      <c r="F88" s="187">
        <f>ROUNDUP(D88*$E88,2)</f>
        <v>0</v>
      </c>
    </row>
    <row r="89" spans="1:6" ht="15">
      <c r="A89" s="25"/>
      <c r="B89" s="31" t="s">
        <v>360</v>
      </c>
      <c r="C89" s="38" t="s">
        <v>5</v>
      </c>
      <c r="D89" s="281">
        <v>2.7</v>
      </c>
      <c r="E89" s="189"/>
      <c r="F89" s="187">
        <f>ROUNDUP(D89*$E89,2)</f>
        <v>0</v>
      </c>
    </row>
    <row r="90" spans="1:6" ht="15">
      <c r="A90" s="25"/>
      <c r="B90" s="31" t="s">
        <v>361</v>
      </c>
      <c r="C90" s="38" t="s">
        <v>5</v>
      </c>
      <c r="D90" s="281">
        <v>23</v>
      </c>
      <c r="E90" s="189"/>
      <c r="F90" s="187">
        <f>ROUNDUP(D90*$E90,2)</f>
        <v>0</v>
      </c>
    </row>
    <row r="91" spans="1:6">
      <c r="B91" s="63"/>
      <c r="C91" s="24"/>
      <c r="D91" s="291"/>
      <c r="E91" s="190"/>
      <c r="F91" s="15"/>
    </row>
    <row r="92" spans="1:6" ht="81.75" customHeight="1">
      <c r="A92" s="23">
        <f>A87+0.01</f>
        <v>3.1199999999999974</v>
      </c>
      <c r="B92" s="31" t="s">
        <v>104</v>
      </c>
      <c r="C92" s="24"/>
      <c r="D92" s="290"/>
      <c r="E92" s="190"/>
      <c r="F92" s="15"/>
    </row>
    <row r="93" spans="1:6" ht="25.5">
      <c r="A93" s="25"/>
      <c r="B93" s="31" t="s">
        <v>362</v>
      </c>
      <c r="C93" s="38" t="s">
        <v>5</v>
      </c>
      <c r="D93" s="281">
        <v>70</v>
      </c>
      <c r="E93" s="189"/>
      <c r="F93" s="187">
        <f>ROUNDUP(D93*$E93,2)</f>
        <v>0</v>
      </c>
    </row>
    <row r="94" spans="1:6" ht="15">
      <c r="A94" s="25"/>
      <c r="B94" s="31" t="s">
        <v>360</v>
      </c>
      <c r="C94" s="38" t="s">
        <v>5</v>
      </c>
      <c r="D94" s="281">
        <v>20</v>
      </c>
      <c r="E94" s="189"/>
      <c r="F94" s="187">
        <f>ROUNDUP(D94*$E94,2)</f>
        <v>0</v>
      </c>
    </row>
    <row r="95" spans="1:6" ht="15">
      <c r="A95" s="25"/>
      <c r="B95" s="31" t="s">
        <v>361</v>
      </c>
      <c r="C95" s="38" t="s">
        <v>5</v>
      </c>
      <c r="D95" s="281">
        <v>12</v>
      </c>
      <c r="E95" s="189"/>
      <c r="F95" s="187">
        <f>ROUNDUP(D95*$E95,2)</f>
        <v>0</v>
      </c>
    </row>
    <row r="97" spans="1:6" ht="23.25" customHeight="1">
      <c r="A97" s="23">
        <f>A92+0.01</f>
        <v>3.1299999999999972</v>
      </c>
      <c r="B97" s="31" t="s">
        <v>87</v>
      </c>
      <c r="C97" s="24"/>
      <c r="D97" s="290"/>
      <c r="E97" s="190"/>
      <c r="F97" s="15"/>
    </row>
    <row r="98" spans="1:6" ht="15">
      <c r="A98" s="25"/>
      <c r="B98" s="31" t="s">
        <v>105</v>
      </c>
      <c r="C98" s="38" t="s">
        <v>8</v>
      </c>
      <c r="D98" s="281">
        <v>21</v>
      </c>
      <c r="E98" s="189"/>
      <c r="F98" s="187">
        <f>ROUNDUP(D98*$E98,2)</f>
        <v>0</v>
      </c>
    </row>
    <row r="99" spans="1:6" ht="15">
      <c r="A99" s="25"/>
      <c r="B99" s="31" t="s">
        <v>106</v>
      </c>
      <c r="C99" s="38" t="s">
        <v>6</v>
      </c>
      <c r="D99" s="281">
        <v>2</v>
      </c>
      <c r="E99" s="189"/>
      <c r="F99" s="187"/>
    </row>
    <row r="100" spans="1:6">
      <c r="B100" s="60"/>
      <c r="C100" s="24"/>
      <c r="D100" s="291"/>
      <c r="E100" s="190"/>
      <c r="F100" s="15"/>
    </row>
    <row r="101" spans="1:6" ht="96.75" customHeight="1">
      <c r="A101" s="23">
        <f>A97+0.01</f>
        <v>3.139999999999997</v>
      </c>
      <c r="B101" s="31" t="s">
        <v>363</v>
      </c>
      <c r="C101" s="24"/>
      <c r="D101" s="290"/>
      <c r="E101" s="190"/>
      <c r="F101" s="15"/>
    </row>
    <row r="102" spans="1:6" ht="15">
      <c r="A102" s="25"/>
      <c r="B102" s="202"/>
      <c r="C102" s="38" t="s">
        <v>10</v>
      </c>
      <c r="D102" s="281">
        <v>2</v>
      </c>
      <c r="E102" s="189"/>
      <c r="F102" s="187">
        <f>ROUNDUP(D102*$E102,2)</f>
        <v>0</v>
      </c>
    </row>
    <row r="103" spans="1:6">
      <c r="B103" s="60"/>
      <c r="C103" s="24"/>
      <c r="D103" s="291"/>
      <c r="E103" s="190"/>
      <c r="F103" s="15"/>
    </row>
    <row r="104" spans="1:6" ht="57" customHeight="1">
      <c r="A104" s="23">
        <f>A101+0.01</f>
        <v>3.1499999999999968</v>
      </c>
      <c r="B104" s="31" t="s">
        <v>110</v>
      </c>
      <c r="C104" s="24"/>
      <c r="D104" s="290"/>
      <c r="E104" s="190"/>
      <c r="F104" s="15"/>
    </row>
    <row r="105" spans="1:6" ht="15">
      <c r="A105" s="25"/>
      <c r="B105" s="202"/>
      <c r="C105" s="38" t="s">
        <v>10</v>
      </c>
      <c r="D105" s="281">
        <v>6</v>
      </c>
      <c r="E105" s="189"/>
      <c r="F105" s="187">
        <f>ROUNDUP(D105*$E105,2)</f>
        <v>0</v>
      </c>
    </row>
    <row r="106" spans="1:6" ht="15">
      <c r="A106" s="25"/>
      <c r="B106" s="45"/>
      <c r="C106" s="38"/>
      <c r="D106" s="293"/>
      <c r="E106" s="217"/>
      <c r="F106" s="218"/>
    </row>
    <row r="107" spans="1:6" ht="37.5" customHeight="1">
      <c r="A107" s="23">
        <f>A104+0.01</f>
        <v>3.1599999999999966</v>
      </c>
      <c r="B107" s="31" t="s">
        <v>108</v>
      </c>
      <c r="C107" s="41"/>
      <c r="D107" s="294"/>
      <c r="E107" s="219"/>
      <c r="F107" s="15"/>
    </row>
    <row r="108" spans="1:6" ht="15">
      <c r="A108" s="25"/>
      <c r="B108" s="45"/>
      <c r="C108" s="38" t="s">
        <v>8</v>
      </c>
      <c r="D108" s="293">
        <v>10</v>
      </c>
      <c r="E108" s="217"/>
      <c r="F108" s="218">
        <f>ROUNDUP(D108*$E108,2)</f>
        <v>0</v>
      </c>
    </row>
    <row r="109" spans="1:6" ht="15">
      <c r="A109" s="25"/>
      <c r="B109" s="48"/>
      <c r="C109" s="38"/>
      <c r="D109" s="293"/>
      <c r="E109" s="217"/>
      <c r="F109" s="218"/>
    </row>
    <row r="110" spans="1:6" ht="51">
      <c r="A110" s="23">
        <f>A107+0.01</f>
        <v>3.1699999999999964</v>
      </c>
      <c r="B110" s="49" t="s">
        <v>107</v>
      </c>
      <c r="C110" s="41"/>
      <c r="D110" s="294"/>
      <c r="E110" s="219"/>
      <c r="F110" s="15"/>
    </row>
    <row r="111" spans="1:6" s="51" customFormat="1" ht="15">
      <c r="A111" s="25"/>
      <c r="B111" s="50"/>
      <c r="C111" s="38" t="s">
        <v>5</v>
      </c>
      <c r="D111" s="293">
        <v>1.5</v>
      </c>
      <c r="E111" s="217"/>
      <c r="F111" s="218">
        <f>ROUNDUP(D111*$E111,2)</f>
        <v>0</v>
      </c>
    </row>
    <row r="113" spans="1:6" s="16" customFormat="1" ht="15">
      <c r="A113" s="138">
        <v>3</v>
      </c>
      <c r="B113" s="139" t="s">
        <v>59</v>
      </c>
      <c r="C113" s="139"/>
      <c r="D113" s="139"/>
      <c r="E113" s="191"/>
      <c r="F113" s="132">
        <f>SUM(F51:F112)</f>
        <v>0</v>
      </c>
    </row>
    <row r="114" spans="1:6" s="16" customFormat="1" ht="24" customHeight="1" thickBot="1">
      <c r="A114" s="65"/>
      <c r="B114" s="36"/>
      <c r="C114" s="36"/>
      <c r="D114" s="36"/>
      <c r="E114" s="190"/>
      <c r="F114" s="37"/>
    </row>
    <row r="115" spans="1:6" ht="16.5" thickBot="1">
      <c r="A115" s="66" t="s">
        <v>45</v>
      </c>
      <c r="B115" s="67" t="s">
        <v>61</v>
      </c>
      <c r="C115" s="68"/>
      <c r="D115" s="288"/>
      <c r="E115" s="193"/>
      <c r="F115" s="140">
        <f>SUM(F7:F114)*0.5</f>
        <v>0</v>
      </c>
    </row>
  </sheetData>
  <mergeCells count="2">
    <mergeCell ref="A1:F1"/>
    <mergeCell ref="A2:F2"/>
  </mergeCells>
  <conditionalFormatting sqref="E18">
    <cfRule type="cellIs" dxfId="1" priority="1" stopIfTrue="1" operator="equal">
      <formula>0</formula>
    </cfRule>
  </conditionalFormatting>
  <printOptions horizontalCentered="1"/>
  <pageMargins left="0.98425196850393704" right="0.19685039370078741" top="0.19685039370078741" bottom="0.98425196850393704" header="0.55118110236220474" footer="0.55118110236220474"/>
  <pageSetup paperSize="9" scale="97" orientation="portrait" useFirstPageNumber="1" r:id="rId1"/>
  <headerFooter alignWithMargins="0"/>
  <rowBreaks count="2" manualBreakCount="2">
    <brk id="23" max="16383" man="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54E29-4970-418B-945D-BAAE83700495}">
  <sheetPr>
    <tabColor theme="9" tint="0.79998168889431442"/>
  </sheetPr>
  <dimension ref="A1:F142"/>
  <sheetViews>
    <sheetView showZeros="0" zoomScaleNormal="100" zoomScaleSheetLayoutView="130" workbookViewId="0">
      <selection activeCell="B112" sqref="B112"/>
    </sheetView>
  </sheetViews>
  <sheetFormatPr defaultColWidth="9.140625" defaultRowHeight="12"/>
  <cols>
    <col min="1" max="1" width="7.7109375" style="54" customWidth="1"/>
    <col min="2" max="2" width="41.5703125" style="69" customWidth="1"/>
    <col min="3" max="3" width="6.42578125" style="104" customWidth="1"/>
    <col min="4" max="4" width="9.28515625" style="222" customWidth="1"/>
    <col min="5" max="5" width="12.28515625" style="96" customWidth="1"/>
    <col min="6" max="6" width="15.42578125" style="96" customWidth="1"/>
    <col min="7" max="16384" width="9.140625" style="20"/>
  </cols>
  <sheetData>
    <row r="1" spans="1:6" s="743" customFormat="1" ht="17.25" customHeight="1">
      <c r="A1" s="862"/>
      <c r="B1" s="862"/>
      <c r="C1" s="862"/>
      <c r="D1" s="862"/>
      <c r="E1" s="862"/>
      <c r="F1" s="862"/>
    </row>
    <row r="2" spans="1:6" s="743" customFormat="1" ht="18" customHeight="1">
      <c r="A2" s="863"/>
      <c r="B2" s="863"/>
      <c r="C2" s="863"/>
      <c r="D2" s="863"/>
      <c r="E2" s="863"/>
      <c r="F2" s="863"/>
    </row>
    <row r="3" spans="1:6" s="2" customFormat="1" ht="11.25" customHeight="1">
      <c r="A3" s="137"/>
      <c r="B3" s="137"/>
      <c r="C3" s="137"/>
      <c r="D3" s="220"/>
      <c r="E3" s="137"/>
      <c r="F3" s="137"/>
    </row>
    <row r="4" spans="1:6" s="5" customFormat="1" ht="13.5" customHeight="1">
      <c r="A4" s="3" t="s">
        <v>39</v>
      </c>
      <c r="B4" s="4" t="s">
        <v>40</v>
      </c>
      <c r="C4" s="4" t="s">
        <v>41</v>
      </c>
      <c r="D4" s="216" t="s">
        <v>42</v>
      </c>
      <c r="E4" s="183" t="s">
        <v>43</v>
      </c>
      <c r="F4" s="183" t="s">
        <v>44</v>
      </c>
    </row>
    <row r="6" spans="1:6" s="16" customFormat="1" ht="16.5" customHeight="1">
      <c r="A6" s="6" t="s">
        <v>20</v>
      </c>
      <c r="B6" s="7" t="s">
        <v>62</v>
      </c>
      <c r="C6" s="94"/>
      <c r="D6" s="221"/>
      <c r="E6" s="94"/>
      <c r="F6" s="94"/>
    </row>
    <row r="7" spans="1:6" s="16" customFormat="1" ht="12" customHeight="1">
      <c r="A7" s="95"/>
      <c r="B7" s="42"/>
      <c r="C7" s="96"/>
      <c r="D7" s="222"/>
      <c r="E7" s="96"/>
      <c r="F7" s="96"/>
    </row>
    <row r="8" spans="1:6" s="16" customFormat="1" ht="12" customHeight="1">
      <c r="A8" s="95"/>
      <c r="B8" s="42"/>
      <c r="C8" s="96"/>
      <c r="D8" s="222"/>
      <c r="E8" s="96"/>
      <c r="F8" s="96"/>
    </row>
    <row r="9" spans="1:6" s="33" customFormat="1" ht="16.5" customHeight="1">
      <c r="A9" s="97">
        <v>1</v>
      </c>
      <c r="B9" s="33" t="s">
        <v>63</v>
      </c>
      <c r="C9" s="94"/>
      <c r="D9" s="221"/>
      <c r="E9" s="94"/>
      <c r="F9" s="94"/>
    </row>
    <row r="10" spans="1:6" s="32" customFormat="1" ht="15">
      <c r="A10" s="25"/>
      <c r="B10" s="64"/>
      <c r="C10" s="38"/>
      <c r="D10" s="281"/>
      <c r="E10" s="195"/>
      <c r="F10" s="187"/>
    </row>
    <row r="11" spans="1:6" ht="206.25" customHeight="1">
      <c r="A11" s="23">
        <f>A9+0.01</f>
        <v>1.01</v>
      </c>
      <c r="B11" s="52" t="s">
        <v>114</v>
      </c>
      <c r="C11" s="55"/>
      <c r="D11" s="282"/>
      <c r="E11" s="195"/>
      <c r="F11" s="53"/>
    </row>
    <row r="12" spans="1:6" ht="15">
      <c r="B12" s="52"/>
      <c r="C12" s="38" t="s">
        <v>10</v>
      </c>
      <c r="D12" s="281">
        <v>1</v>
      </c>
      <c r="E12" s="195"/>
      <c r="F12" s="187">
        <f>ROUNDUP(D12*$E12,2)</f>
        <v>0</v>
      </c>
    </row>
    <row r="13" spans="1:6">
      <c r="B13" s="46"/>
      <c r="C13" s="38"/>
      <c r="D13" s="203"/>
      <c r="E13" s="194"/>
      <c r="F13" s="94"/>
    </row>
    <row r="14" spans="1:6" s="16" customFormat="1" ht="15">
      <c r="A14" s="144">
        <v>1</v>
      </c>
      <c r="B14" s="135" t="s">
        <v>63</v>
      </c>
      <c r="C14" s="142"/>
      <c r="D14" s="283"/>
      <c r="E14" s="196"/>
      <c r="F14" s="143">
        <f>SUM(F12:F13)</f>
        <v>0</v>
      </c>
    </row>
    <row r="15" spans="1:6" s="16" customFormat="1" ht="15">
      <c r="A15" s="98"/>
      <c r="B15" s="99"/>
      <c r="C15" s="100"/>
      <c r="D15" s="284"/>
      <c r="E15" s="102"/>
      <c r="F15" s="102"/>
    </row>
    <row r="16" spans="1:6" s="16" customFormat="1" ht="16.5" customHeight="1">
      <c r="A16" s="97">
        <v>2</v>
      </c>
      <c r="B16" s="105" t="s">
        <v>64</v>
      </c>
      <c r="C16" s="100"/>
      <c r="D16" s="284"/>
      <c r="E16" s="194"/>
      <c r="F16" s="94"/>
    </row>
    <row r="17" spans="1:6" s="16" customFormat="1" ht="16.5" customHeight="1">
      <c r="A17" s="97"/>
      <c r="B17" s="99"/>
      <c r="C17" s="100"/>
      <c r="D17" s="284"/>
      <c r="E17" s="194"/>
      <c r="F17" s="94"/>
    </row>
    <row r="18" spans="1:6" ht="237.75" customHeight="1">
      <c r="A18" s="23">
        <f>A16+0.01</f>
        <v>2.0099999999999998</v>
      </c>
      <c r="B18" s="52" t="s">
        <v>97</v>
      </c>
      <c r="C18" s="55"/>
      <c r="D18" s="282"/>
      <c r="E18" s="195"/>
      <c r="F18" s="53"/>
    </row>
    <row r="19" spans="1:6" s="101" customFormat="1" ht="15">
      <c r="A19" s="25"/>
      <c r="B19" s="55" t="s">
        <v>111</v>
      </c>
      <c r="C19" s="38" t="s">
        <v>48</v>
      </c>
      <c r="D19" s="281">
        <v>54</v>
      </c>
      <c r="E19" s="195"/>
      <c r="F19" s="187">
        <f>ROUNDUP(D19*$E19,2)</f>
        <v>0</v>
      </c>
    </row>
    <row r="20" spans="1:6" s="32" customFormat="1" ht="15">
      <c r="A20" s="25"/>
      <c r="B20" s="64"/>
      <c r="C20" s="38"/>
      <c r="D20" s="281"/>
      <c r="E20" s="195"/>
      <c r="F20" s="187"/>
    </row>
    <row r="21" spans="1:6" ht="183" customHeight="1">
      <c r="A21" s="23">
        <f>A18+0.01</f>
        <v>2.0199999999999996</v>
      </c>
      <c r="B21" s="52" t="s">
        <v>113</v>
      </c>
      <c r="C21" s="55"/>
      <c r="D21" s="282"/>
      <c r="E21" s="195"/>
      <c r="F21" s="53"/>
    </row>
    <row r="22" spans="1:6" ht="15">
      <c r="B22" s="52" t="s">
        <v>112</v>
      </c>
      <c r="C22" s="38" t="s">
        <v>48</v>
      </c>
      <c r="D22" s="281">
        <v>30</v>
      </c>
      <c r="E22" s="195"/>
      <c r="F22" s="187">
        <f>ROUNDUP(D22*$E22,2)</f>
        <v>0</v>
      </c>
    </row>
    <row r="23" spans="1:6" ht="15">
      <c r="B23" s="52" t="s">
        <v>361</v>
      </c>
      <c r="C23" s="38" t="s">
        <v>48</v>
      </c>
      <c r="D23" s="281">
        <v>12</v>
      </c>
      <c r="E23" s="195"/>
      <c r="F23" s="187">
        <f>ROUNDUP(D23*$E23,2)</f>
        <v>0</v>
      </c>
    </row>
    <row r="24" spans="1:6" ht="15">
      <c r="B24" s="52"/>
      <c r="C24" s="38"/>
      <c r="D24" s="281"/>
      <c r="E24" s="195"/>
      <c r="F24" s="187">
        <f>ROUNDUP(D24*$E24,2)</f>
        <v>0</v>
      </c>
    </row>
    <row r="25" spans="1:6" ht="15">
      <c r="B25" s="52"/>
      <c r="C25" s="38"/>
      <c r="D25" s="281"/>
      <c r="E25" s="195"/>
      <c r="F25" s="187"/>
    </row>
    <row r="26" spans="1:6" ht="71.25" customHeight="1">
      <c r="A26" s="23">
        <f>A21+0.01</f>
        <v>2.0299999999999994</v>
      </c>
      <c r="B26" s="52" t="s">
        <v>15</v>
      </c>
      <c r="C26" s="38"/>
      <c r="D26" s="282"/>
      <c r="E26" s="195"/>
      <c r="F26" s="53"/>
    </row>
    <row r="27" spans="1:6" s="101" customFormat="1" ht="15">
      <c r="A27" s="25"/>
      <c r="B27" s="55" t="s">
        <v>111</v>
      </c>
      <c r="C27" s="38" t="s">
        <v>8</v>
      </c>
      <c r="D27" s="281">
        <v>34</v>
      </c>
      <c r="E27" s="195"/>
      <c r="F27" s="187">
        <f>ROUNDUP(D27*$E27,2)</f>
        <v>0</v>
      </c>
    </row>
    <row r="28" spans="1:6" ht="15">
      <c r="B28" s="52" t="s">
        <v>112</v>
      </c>
      <c r="C28" s="38" t="s">
        <v>8</v>
      </c>
      <c r="D28" s="281">
        <v>20</v>
      </c>
      <c r="E28" s="195"/>
      <c r="F28" s="187">
        <f>ROUNDUP(D28*$E28,2)</f>
        <v>0</v>
      </c>
    </row>
    <row r="29" spans="1:6" ht="15">
      <c r="B29" s="52" t="s">
        <v>361</v>
      </c>
      <c r="C29" s="38" t="s">
        <v>8</v>
      </c>
      <c r="D29" s="281">
        <v>24</v>
      </c>
      <c r="E29" s="195"/>
      <c r="F29" s="187">
        <f>ROUNDUP(D29*$E29,2)</f>
        <v>0</v>
      </c>
    </row>
    <row r="30" spans="1:6" ht="15">
      <c r="B30" s="52"/>
      <c r="C30" s="38"/>
      <c r="D30" s="281"/>
      <c r="E30" s="195"/>
      <c r="F30" s="187"/>
    </row>
    <row r="31" spans="1:6" ht="87" customHeight="1">
      <c r="A31" s="23">
        <f>A26+0.01</f>
        <v>2.0399999999999991</v>
      </c>
      <c r="B31" s="106" t="s">
        <v>65</v>
      </c>
      <c r="C31" s="38"/>
      <c r="D31" s="282"/>
      <c r="E31" s="197"/>
      <c r="F31" s="107"/>
    </row>
    <row r="32" spans="1:6" s="101" customFormat="1" ht="15">
      <c r="A32" s="108"/>
      <c r="B32" s="50"/>
      <c r="C32" s="38" t="s">
        <v>8</v>
      </c>
      <c r="D32" s="281">
        <v>15</v>
      </c>
      <c r="E32" s="195"/>
      <c r="F32" s="187">
        <f>ROUNDUP(D32*$E32,2)</f>
        <v>0</v>
      </c>
    </row>
    <row r="33" spans="1:6" s="32" customFormat="1" ht="15">
      <c r="A33" s="25"/>
      <c r="B33" s="64"/>
      <c r="C33" s="38"/>
      <c r="D33" s="281"/>
      <c r="E33" s="195"/>
      <c r="F33" s="187"/>
    </row>
    <row r="34" spans="1:6" s="16" customFormat="1" ht="15">
      <c r="A34" s="144">
        <v>2</v>
      </c>
      <c r="B34" s="136" t="s">
        <v>66</v>
      </c>
      <c r="C34" s="142"/>
      <c r="D34" s="283"/>
      <c r="E34" s="196"/>
      <c r="F34" s="143">
        <f>SUM(F18:F33)</f>
        <v>0</v>
      </c>
    </row>
    <row r="35" spans="1:6" s="16" customFormat="1" ht="15">
      <c r="A35" s="98"/>
      <c r="B35" s="99"/>
      <c r="C35" s="100"/>
      <c r="D35" s="284"/>
      <c r="E35" s="102"/>
      <c r="F35" s="102"/>
    </row>
    <row r="36" spans="1:6" ht="15.75" customHeight="1">
      <c r="A36" s="97">
        <v>3</v>
      </c>
      <c r="B36" s="99" t="s">
        <v>67</v>
      </c>
      <c r="C36" s="99"/>
      <c r="D36" s="99"/>
      <c r="E36" s="194"/>
      <c r="F36" s="94"/>
    </row>
    <row r="37" spans="1:6" ht="15">
      <c r="A37" s="95"/>
      <c r="B37" s="42"/>
      <c r="C37" s="42"/>
      <c r="D37" s="42"/>
      <c r="E37" s="194"/>
      <c r="F37" s="94"/>
    </row>
    <row r="38" spans="1:6" ht="102">
      <c r="A38" s="23">
        <f>A36+0.01</f>
        <v>3.01</v>
      </c>
      <c r="B38" s="106" t="s">
        <v>17</v>
      </c>
      <c r="C38" s="38"/>
      <c r="D38" s="285"/>
      <c r="E38" s="194"/>
      <c r="F38" s="94"/>
    </row>
    <row r="39" spans="1:6" ht="228">
      <c r="B39" s="46" t="s">
        <v>115</v>
      </c>
      <c r="C39" s="38"/>
      <c r="D39" s="282"/>
      <c r="E39" s="194"/>
      <c r="F39" s="94"/>
    </row>
    <row r="40" spans="1:6" s="101" customFormat="1" ht="15">
      <c r="A40" s="108"/>
      <c r="B40" s="55" t="s">
        <v>349</v>
      </c>
      <c r="C40" s="38" t="s">
        <v>48</v>
      </c>
      <c r="D40" s="281">
        <v>2.5</v>
      </c>
      <c r="E40" s="195"/>
      <c r="F40" s="187">
        <f t="shared" ref="F40" si="0">ROUNDUP(D40*$E40,2)</f>
        <v>0</v>
      </c>
    </row>
    <row r="41" spans="1:6" s="101" customFormat="1" ht="15">
      <c r="A41" s="108"/>
      <c r="B41" s="55" t="s">
        <v>350</v>
      </c>
      <c r="C41" s="38" t="s">
        <v>48</v>
      </c>
      <c r="D41" s="281">
        <v>2</v>
      </c>
      <c r="E41" s="195"/>
      <c r="F41" s="187">
        <f t="shared" ref="F41" si="1">ROUNDUP(D41*$E41,2)</f>
        <v>0</v>
      </c>
    </row>
    <row r="42" spans="1:6" s="101" customFormat="1" ht="15">
      <c r="A42" s="108"/>
      <c r="B42" s="55" t="s">
        <v>365</v>
      </c>
      <c r="C42" s="38" t="s">
        <v>48</v>
      </c>
      <c r="D42" s="281">
        <v>6.5</v>
      </c>
      <c r="E42" s="195"/>
      <c r="F42" s="187">
        <f t="shared" ref="F42" si="2">ROUNDUP(D42*$E42,2)</f>
        <v>0</v>
      </c>
    </row>
    <row r="43" spans="1:6" s="101" customFormat="1" ht="15">
      <c r="A43" s="108"/>
      <c r="B43" s="55" t="s">
        <v>355</v>
      </c>
      <c r="C43" s="38" t="s">
        <v>48</v>
      </c>
      <c r="D43" s="281">
        <v>60</v>
      </c>
      <c r="E43" s="195"/>
      <c r="F43" s="187">
        <f t="shared" ref="F43" si="3">ROUNDUP(D43*$E43,2)</f>
        <v>0</v>
      </c>
    </row>
    <row r="44" spans="1:6" s="101" customFormat="1" ht="15">
      <c r="A44" s="108"/>
      <c r="B44" s="50"/>
      <c r="C44" s="38"/>
      <c r="D44" s="281"/>
      <c r="E44" s="195"/>
      <c r="F44" s="187"/>
    </row>
    <row r="45" spans="1:6" ht="54.75" customHeight="1">
      <c r="A45" s="23">
        <f>A38+0.01</f>
        <v>3.0199999999999996</v>
      </c>
      <c r="B45" s="106" t="s">
        <v>351</v>
      </c>
      <c r="C45" s="38"/>
      <c r="D45" s="285"/>
      <c r="E45" s="194"/>
      <c r="F45" s="94"/>
    </row>
    <row r="46" spans="1:6" s="101" customFormat="1" ht="15">
      <c r="A46" s="108"/>
      <c r="B46" s="55" t="s">
        <v>356</v>
      </c>
      <c r="C46" s="38" t="s">
        <v>48</v>
      </c>
      <c r="D46" s="281">
        <v>12</v>
      </c>
      <c r="E46" s="195"/>
      <c r="F46" s="187">
        <f>ROUNDUP(D46*$E46,2)</f>
        <v>0</v>
      </c>
    </row>
    <row r="47" spans="1:6" s="101" customFormat="1" ht="15">
      <c r="A47" s="108"/>
      <c r="B47" s="50"/>
      <c r="C47" s="38"/>
      <c r="D47" s="281"/>
      <c r="E47" s="195"/>
      <c r="F47" s="187"/>
    </row>
    <row r="48" spans="1:6" ht="36" customHeight="1">
      <c r="A48" s="23">
        <f>A45+0.01</f>
        <v>3.0299999999999994</v>
      </c>
      <c r="B48" s="106" t="s">
        <v>117</v>
      </c>
      <c r="C48" s="38"/>
      <c r="D48" s="285"/>
      <c r="E48" s="194"/>
      <c r="F48" s="94"/>
    </row>
    <row r="49" spans="1:6" s="101" customFormat="1" ht="15">
      <c r="A49" s="108"/>
      <c r="B49" s="55"/>
      <c r="C49" s="38" t="s">
        <v>48</v>
      </c>
      <c r="D49" s="281">
        <v>7</v>
      </c>
      <c r="E49" s="195"/>
      <c r="F49" s="187">
        <f>ROUNDUP(D49*$E49,2)</f>
        <v>0</v>
      </c>
    </row>
    <row r="50" spans="1:6" s="101" customFormat="1" ht="15">
      <c r="A50" s="108"/>
      <c r="B50" s="50"/>
      <c r="C50" s="38"/>
      <c r="D50" s="281"/>
      <c r="E50" s="195"/>
      <c r="F50" s="187"/>
    </row>
    <row r="51" spans="1:6" ht="43.5" customHeight="1">
      <c r="A51" s="23">
        <f>A48+0.01</f>
        <v>3.0399999999999991</v>
      </c>
      <c r="B51" s="106" t="s">
        <v>120</v>
      </c>
      <c r="C51" s="38"/>
      <c r="D51" s="285"/>
      <c r="E51" s="194"/>
      <c r="F51" s="94"/>
    </row>
    <row r="52" spans="1:6" s="101" customFormat="1" ht="15">
      <c r="A52" s="108"/>
      <c r="B52" s="55"/>
      <c r="C52" s="38" t="s">
        <v>48</v>
      </c>
      <c r="D52" s="281">
        <v>10</v>
      </c>
      <c r="E52" s="195"/>
      <c r="F52" s="187">
        <f>ROUNDUP(D52*$E52,2)</f>
        <v>0</v>
      </c>
    </row>
    <row r="53" spans="1:6" s="101" customFormat="1" ht="15">
      <c r="A53" s="108"/>
      <c r="B53" s="50"/>
      <c r="C53" s="38"/>
      <c r="D53" s="281"/>
      <c r="E53" s="195"/>
      <c r="F53" s="187"/>
    </row>
    <row r="54" spans="1:6" ht="75.75" customHeight="1">
      <c r="A54" s="23">
        <f>A51+0.01</f>
        <v>3.0499999999999989</v>
      </c>
      <c r="B54" s="106" t="s">
        <v>118</v>
      </c>
      <c r="C54" s="38"/>
      <c r="D54" s="285"/>
      <c r="E54" s="194"/>
      <c r="F54" s="94"/>
    </row>
    <row r="55" spans="1:6" s="101" customFormat="1" ht="15">
      <c r="A55" s="108"/>
      <c r="B55" s="55" t="s">
        <v>119</v>
      </c>
      <c r="C55" s="38" t="s">
        <v>48</v>
      </c>
      <c r="D55" s="281">
        <v>30</v>
      </c>
      <c r="E55" s="195"/>
      <c r="F55" s="187">
        <f>ROUNDUP(D55*$E55,2)</f>
        <v>0</v>
      </c>
    </row>
    <row r="56" spans="1:6" s="101" customFormat="1" ht="15">
      <c r="A56" s="108"/>
      <c r="B56" s="55" t="s">
        <v>361</v>
      </c>
      <c r="C56" s="38" t="s">
        <v>48</v>
      </c>
      <c r="D56" s="281">
        <v>12</v>
      </c>
      <c r="E56" s="195"/>
      <c r="F56" s="187">
        <f>ROUNDUP(D56*$E56,2)</f>
        <v>0</v>
      </c>
    </row>
    <row r="57" spans="1:6" s="101" customFormat="1" ht="15">
      <c r="A57" s="108"/>
      <c r="B57" s="50"/>
      <c r="C57" s="38"/>
      <c r="D57" s="281"/>
      <c r="E57" s="195"/>
      <c r="F57" s="187"/>
    </row>
    <row r="58" spans="1:6" ht="37.5" customHeight="1">
      <c r="A58" s="23">
        <f>A54+0.01</f>
        <v>3.0599999999999987</v>
      </c>
      <c r="B58" s="106" t="s">
        <v>372</v>
      </c>
      <c r="C58" s="38"/>
      <c r="D58" s="285"/>
      <c r="E58" s="194"/>
      <c r="F58" s="94"/>
    </row>
    <row r="59" spans="1:6" s="101" customFormat="1" ht="15">
      <c r="A59" s="108"/>
      <c r="B59" s="55" t="s">
        <v>361</v>
      </c>
      <c r="C59" s="38" t="s">
        <v>48</v>
      </c>
      <c r="D59" s="281">
        <v>18</v>
      </c>
      <c r="E59" s="195"/>
      <c r="F59" s="187">
        <f>ROUNDUP(D59*$E59,2)</f>
        <v>0</v>
      </c>
    </row>
    <row r="60" spans="1:6" s="112" customFormat="1" ht="15">
      <c r="A60" s="109"/>
      <c r="B60" s="110"/>
      <c r="C60" s="111"/>
      <c r="D60" s="1"/>
      <c r="E60" s="198"/>
      <c r="F60" s="199"/>
    </row>
    <row r="61" spans="1:6" ht="16.5" customHeight="1">
      <c r="A61" s="145">
        <v>3</v>
      </c>
      <c r="B61" s="136" t="s">
        <v>68</v>
      </c>
      <c r="C61" s="136"/>
      <c r="D61" s="136"/>
      <c r="E61" s="196"/>
      <c r="F61" s="143">
        <f>SUM(F38:F60)</f>
        <v>0</v>
      </c>
    </row>
    <row r="62" spans="1:6" ht="16.5" customHeight="1">
      <c r="A62" s="98"/>
      <c r="B62" s="42"/>
      <c r="C62" s="35"/>
      <c r="D62" s="284"/>
      <c r="E62" s="102"/>
      <c r="F62" s="102"/>
    </row>
    <row r="63" spans="1:6" ht="15">
      <c r="A63" s="97">
        <v>4</v>
      </c>
      <c r="B63" s="99" t="s">
        <v>9</v>
      </c>
      <c r="C63" s="99"/>
      <c r="D63" s="99"/>
      <c r="E63" s="194"/>
      <c r="F63" s="94"/>
    </row>
    <row r="64" spans="1:6">
      <c r="B64" s="63"/>
      <c r="C64" s="38"/>
      <c r="D64" s="286"/>
      <c r="E64" s="194"/>
      <c r="F64" s="94"/>
    </row>
    <row r="65" spans="1:6" ht="87.75" customHeight="1">
      <c r="A65" s="23">
        <f>A63+0.01</f>
        <v>4.01</v>
      </c>
      <c r="B65" s="106" t="s">
        <v>121</v>
      </c>
      <c r="C65" s="38"/>
      <c r="D65" s="282"/>
      <c r="E65" s="197"/>
      <c r="F65" s="107"/>
    </row>
    <row r="66" spans="1:6" s="101" customFormat="1" ht="15">
      <c r="A66" s="108"/>
      <c r="B66" s="106"/>
      <c r="C66" s="38" t="s">
        <v>48</v>
      </c>
      <c r="D66" s="281">
        <v>180</v>
      </c>
      <c r="E66" s="195"/>
      <c r="F66" s="187">
        <f>ROUNDUP(D66*$E66,2)</f>
        <v>0</v>
      </c>
    </row>
    <row r="67" spans="1:6">
      <c r="B67" s="63"/>
      <c r="C67" s="38"/>
      <c r="D67" s="286"/>
      <c r="E67" s="194"/>
      <c r="F67" s="94"/>
    </row>
    <row r="68" spans="1:6" ht="63" customHeight="1">
      <c r="A68" s="23">
        <f>A65+0.01</f>
        <v>4.0199999999999996</v>
      </c>
      <c r="B68" s="106" t="s">
        <v>353</v>
      </c>
      <c r="C68" s="38"/>
      <c r="D68" s="282"/>
      <c r="E68" s="197"/>
      <c r="F68" s="107"/>
    </row>
    <row r="69" spans="1:6" s="101" customFormat="1" ht="15">
      <c r="A69" s="108"/>
      <c r="B69" s="106" t="s">
        <v>354</v>
      </c>
      <c r="C69" s="38" t="s">
        <v>48</v>
      </c>
      <c r="D69" s="281">
        <v>120</v>
      </c>
      <c r="E69" s="195"/>
      <c r="F69" s="187">
        <f>ROUNDUP(D69*$E69,2)</f>
        <v>0</v>
      </c>
    </row>
    <row r="70" spans="1:6" ht="12.75">
      <c r="B70" s="106"/>
      <c r="C70" s="38"/>
      <c r="D70" s="287"/>
      <c r="E70" s="200"/>
      <c r="F70" s="113"/>
    </row>
    <row r="71" spans="1:6" ht="17.25" customHeight="1">
      <c r="A71" s="141">
        <v>4</v>
      </c>
      <c r="B71" s="136" t="s">
        <v>69</v>
      </c>
      <c r="C71" s="136"/>
      <c r="D71" s="136"/>
      <c r="E71" s="196"/>
      <c r="F71" s="143">
        <f>SUM(F64:F70)</f>
        <v>0</v>
      </c>
    </row>
    <row r="72" spans="1:6">
      <c r="B72" s="63"/>
      <c r="C72" s="38"/>
      <c r="D72" s="286"/>
      <c r="E72" s="194"/>
      <c r="F72" s="94"/>
    </row>
    <row r="73" spans="1:6" ht="15">
      <c r="A73" s="97">
        <v>5</v>
      </c>
      <c r="B73" s="99" t="s">
        <v>70</v>
      </c>
      <c r="C73" s="99"/>
      <c r="D73" s="99"/>
      <c r="E73" s="194"/>
      <c r="F73" s="94"/>
    </row>
    <row r="74" spans="1:6">
      <c r="B74" s="63" t="s">
        <v>71</v>
      </c>
      <c r="C74" s="63"/>
      <c r="D74" s="286"/>
      <c r="E74" s="194"/>
      <c r="F74" s="94"/>
    </row>
    <row r="75" spans="1:6" s="115" customFormat="1" ht="15">
      <c r="A75" s="114"/>
      <c r="B75" s="63" t="s">
        <v>72</v>
      </c>
      <c r="C75" s="63"/>
      <c r="D75" s="114"/>
      <c r="E75" s="201"/>
    </row>
    <row r="76" spans="1:6" s="115" customFormat="1" ht="15">
      <c r="A76" s="114"/>
      <c r="B76" s="63" t="s">
        <v>73</v>
      </c>
      <c r="C76" s="63"/>
      <c r="D76" s="114"/>
      <c r="E76" s="201"/>
    </row>
    <row r="77" spans="1:6" s="115" customFormat="1" ht="15">
      <c r="A77" s="114"/>
      <c r="B77" s="63" t="s">
        <v>74</v>
      </c>
      <c r="C77" s="63"/>
      <c r="D77" s="114"/>
      <c r="E77" s="201"/>
    </row>
    <row r="78" spans="1:6" s="115" customFormat="1" ht="15">
      <c r="A78" s="114"/>
      <c r="B78" s="63" t="s">
        <v>75</v>
      </c>
      <c r="C78" s="63"/>
      <c r="D78" s="114"/>
      <c r="E78" s="201"/>
    </row>
    <row r="79" spans="1:6" s="230" customFormat="1" ht="15">
      <c r="A79" s="261"/>
      <c r="B79" s="262" t="s">
        <v>289</v>
      </c>
      <c r="C79" s="263"/>
      <c r="D79" s="745"/>
      <c r="E79" s="746"/>
      <c r="F79" s="264"/>
    </row>
    <row r="80" spans="1:6" s="230" customFormat="1" ht="15">
      <c r="A80" s="261"/>
      <c r="B80" s="262" t="s">
        <v>290</v>
      </c>
      <c r="C80" s="263"/>
      <c r="D80" s="745"/>
      <c r="E80" s="746"/>
      <c r="F80" s="264"/>
    </row>
    <row r="81" spans="1:6" s="230" customFormat="1" ht="33.75">
      <c r="A81" s="261"/>
      <c r="B81" s="262" t="s">
        <v>291</v>
      </c>
      <c r="C81" s="263"/>
      <c r="D81" s="745"/>
      <c r="E81" s="746"/>
      <c r="F81" s="264"/>
    </row>
    <row r="82" spans="1:6" s="230" customFormat="1" ht="15">
      <c r="A82" s="261"/>
      <c r="B82" s="262" t="s">
        <v>311</v>
      </c>
      <c r="C82" s="263"/>
      <c r="D82" s="745"/>
      <c r="E82" s="746"/>
      <c r="F82" s="264"/>
    </row>
    <row r="83" spans="1:6" s="749" customFormat="1" ht="46.5" customHeight="1">
      <c r="A83" s="269"/>
      <c r="B83" s="270" t="s">
        <v>312</v>
      </c>
      <c r="C83" s="271"/>
      <c r="D83" s="747"/>
      <c r="E83" s="748"/>
      <c r="F83" s="272"/>
    </row>
    <row r="84" spans="1:6" s="749" customFormat="1" ht="17.25" customHeight="1">
      <c r="A84" s="269"/>
      <c r="B84" s="270" t="s">
        <v>313</v>
      </c>
      <c r="C84" s="271"/>
      <c r="D84" s="747"/>
      <c r="E84" s="748"/>
      <c r="F84" s="272"/>
    </row>
    <row r="85" spans="1:6" s="230" customFormat="1" ht="123.75">
      <c r="A85" s="261"/>
      <c r="B85" s="273" t="s">
        <v>316</v>
      </c>
      <c r="C85" s="263"/>
      <c r="D85" s="745"/>
      <c r="E85" s="746"/>
      <c r="F85" s="264"/>
    </row>
    <row r="86" spans="1:6" s="230" customFormat="1" ht="15">
      <c r="A86" s="261"/>
      <c r="B86" s="262" t="s">
        <v>292</v>
      </c>
      <c r="C86" s="263"/>
      <c r="D86" s="745"/>
      <c r="E86" s="746"/>
      <c r="F86" s="264"/>
    </row>
    <row r="87" spans="1:6" s="230" customFormat="1" ht="22.5">
      <c r="A87" s="261"/>
      <c r="B87" s="262" t="s">
        <v>314</v>
      </c>
      <c r="C87" s="263"/>
      <c r="D87" s="745"/>
      <c r="E87" s="746"/>
      <c r="F87" s="264"/>
    </row>
    <row r="88" spans="1:6" s="230" customFormat="1" ht="22.5">
      <c r="A88" s="261"/>
      <c r="B88" s="262" t="s">
        <v>315</v>
      </c>
      <c r="C88" s="263"/>
      <c r="D88" s="745"/>
      <c r="E88" s="746"/>
      <c r="F88" s="264"/>
    </row>
    <row r="89" spans="1:6" s="230" customFormat="1" ht="46.5" customHeight="1">
      <c r="A89" s="261"/>
      <c r="B89" s="270" t="s">
        <v>317</v>
      </c>
      <c r="C89" s="263"/>
      <c r="D89" s="745"/>
      <c r="E89" s="746"/>
      <c r="F89" s="264"/>
    </row>
    <row r="90" spans="1:6" s="230" customFormat="1" ht="28.5" customHeight="1">
      <c r="A90" s="261"/>
      <c r="B90" s="262" t="s">
        <v>293</v>
      </c>
      <c r="C90" s="263"/>
      <c r="D90" s="745"/>
      <c r="E90" s="746"/>
      <c r="F90" s="264"/>
    </row>
    <row r="91" spans="1:6">
      <c r="B91" s="63"/>
      <c r="C91" s="38"/>
      <c r="D91" s="286"/>
      <c r="E91" s="194"/>
      <c r="F91" s="94"/>
    </row>
    <row r="92" spans="1:6" s="101" customFormat="1" ht="25.5">
      <c r="A92" s="23">
        <f>A73+0.01</f>
        <v>5.01</v>
      </c>
      <c r="B92" s="106" t="s">
        <v>318</v>
      </c>
      <c r="C92" s="38" t="s">
        <v>10</v>
      </c>
      <c r="D92" s="281">
        <v>1</v>
      </c>
      <c r="E92" s="195"/>
      <c r="F92" s="187">
        <f>ROUNDUP(D92*$E92,2)</f>
        <v>0</v>
      </c>
    </row>
    <row r="93" spans="1:6" s="101" customFormat="1" ht="38.25">
      <c r="A93" s="108"/>
      <c r="B93" s="274" t="s">
        <v>336</v>
      </c>
      <c r="C93" s="38"/>
      <c r="D93" s="281"/>
      <c r="E93" s="195"/>
      <c r="F93" s="187">
        <f>ROUNDUP(D93*$E93,2)</f>
        <v>0</v>
      </c>
    </row>
    <row r="94" spans="1:6" s="230" customFormat="1" ht="25.5" customHeight="1">
      <c r="A94" s="261"/>
      <c r="B94" s="274" t="s">
        <v>319</v>
      </c>
      <c r="C94" s="263"/>
      <c r="D94" s="745"/>
      <c r="E94" s="746"/>
      <c r="F94" s="264"/>
    </row>
    <row r="95" spans="1:6" s="101" customFormat="1" ht="51">
      <c r="A95" s="108"/>
      <c r="B95" s="274" t="s">
        <v>333</v>
      </c>
      <c r="C95" s="38"/>
      <c r="D95" s="281"/>
      <c r="E95" s="195"/>
      <c r="F95" s="187">
        <f>ROUNDUP(D95*$E95,2)</f>
        <v>0</v>
      </c>
    </row>
    <row r="96" spans="1:6" s="101" customFormat="1" ht="25.5">
      <c r="A96" s="108"/>
      <c r="B96" s="274" t="s">
        <v>334</v>
      </c>
      <c r="C96" s="38"/>
      <c r="D96" s="281"/>
      <c r="E96" s="195"/>
      <c r="F96" s="187"/>
    </row>
    <row r="97" spans="1:6" s="101" customFormat="1" ht="25.5">
      <c r="A97" s="108"/>
      <c r="B97" s="274" t="s">
        <v>335</v>
      </c>
      <c r="C97" s="38"/>
      <c r="D97" s="281"/>
      <c r="E97" s="195"/>
      <c r="F97" s="187"/>
    </row>
    <row r="98" spans="1:6" s="101" customFormat="1" ht="15">
      <c r="A98" s="108"/>
      <c r="B98" s="274" t="s">
        <v>337</v>
      </c>
      <c r="C98" s="38"/>
      <c r="D98" s="281"/>
      <c r="E98" s="195"/>
      <c r="F98" s="187"/>
    </row>
    <row r="99" spans="1:6" s="101" customFormat="1" ht="25.5">
      <c r="A99" s="108"/>
      <c r="B99" s="274" t="s">
        <v>338</v>
      </c>
      <c r="C99" s="38"/>
      <c r="D99" s="281"/>
      <c r="E99" s="195"/>
      <c r="F99" s="187"/>
    </row>
    <row r="100" spans="1:6" s="101" customFormat="1" ht="25.5">
      <c r="A100" s="108"/>
      <c r="B100" s="274" t="s">
        <v>339</v>
      </c>
      <c r="C100" s="38"/>
      <c r="D100" s="281"/>
      <c r="E100" s="195"/>
      <c r="F100" s="187"/>
    </row>
    <row r="101" spans="1:6" s="101" customFormat="1" ht="15">
      <c r="A101" s="108"/>
      <c r="B101" s="274" t="s">
        <v>320</v>
      </c>
      <c r="C101" s="38"/>
      <c r="D101" s="281"/>
      <c r="E101" s="195"/>
      <c r="F101" s="187"/>
    </row>
    <row r="102" spans="1:6" s="101" customFormat="1" ht="15">
      <c r="A102" s="108"/>
      <c r="B102" s="274" t="s">
        <v>321</v>
      </c>
      <c r="C102" s="38"/>
      <c r="D102" s="281"/>
      <c r="E102" s="195"/>
      <c r="F102" s="187"/>
    </row>
    <row r="103" spans="1:6" s="101" customFormat="1" ht="15">
      <c r="A103" s="108"/>
      <c r="B103" s="274"/>
      <c r="C103" s="38"/>
      <c r="D103" s="281"/>
      <c r="E103" s="195"/>
      <c r="F103" s="187"/>
    </row>
    <row r="104" spans="1:6" s="230" customFormat="1" ht="28.5" customHeight="1">
      <c r="A104" s="23">
        <f>A92+0.01</f>
        <v>5.0199999999999996</v>
      </c>
      <c r="B104" s="106" t="s">
        <v>322</v>
      </c>
      <c r="C104" s="263"/>
      <c r="D104" s="745"/>
      <c r="E104" s="746"/>
      <c r="F104" s="264"/>
    </row>
    <row r="105" spans="1:6" s="230" customFormat="1" ht="12.75" customHeight="1">
      <c r="A105" s="23"/>
      <c r="B105" s="262"/>
      <c r="C105" s="263"/>
      <c r="D105" s="745"/>
      <c r="E105" s="746"/>
      <c r="F105" s="264"/>
    </row>
    <row r="106" spans="1:6" s="230" customFormat="1" ht="22.5">
      <c r="A106" s="261"/>
      <c r="B106" s="262" t="s">
        <v>294</v>
      </c>
      <c r="C106" s="263"/>
      <c r="D106" s="745"/>
      <c r="E106" s="746"/>
      <c r="F106" s="264"/>
    </row>
    <row r="107" spans="1:6" s="230" customFormat="1" ht="22.5">
      <c r="A107" s="261"/>
      <c r="B107" s="262" t="s">
        <v>295</v>
      </c>
      <c r="C107" s="263"/>
      <c r="D107" s="745"/>
      <c r="E107" s="746"/>
      <c r="F107" s="264"/>
    </row>
    <row r="108" spans="1:6" s="230" customFormat="1" ht="15">
      <c r="A108" s="261"/>
      <c r="B108" s="262" t="s">
        <v>296</v>
      </c>
      <c r="C108" s="263"/>
      <c r="D108" s="745"/>
      <c r="E108" s="746"/>
      <c r="F108" s="264"/>
    </row>
    <row r="109" spans="1:6" s="230" customFormat="1" ht="33.75">
      <c r="A109" s="261"/>
      <c r="B109" s="262" t="s">
        <v>297</v>
      </c>
      <c r="C109" s="263"/>
      <c r="D109" s="745"/>
      <c r="E109" s="746"/>
      <c r="F109" s="264"/>
    </row>
    <row r="110" spans="1:6" s="230" customFormat="1" ht="22.5">
      <c r="A110" s="261"/>
      <c r="B110" s="262" t="s">
        <v>298</v>
      </c>
      <c r="C110" s="263"/>
      <c r="D110" s="745"/>
      <c r="E110" s="746"/>
      <c r="F110" s="264"/>
    </row>
    <row r="111" spans="1:6" s="230" customFormat="1" ht="22.5">
      <c r="A111" s="261"/>
      <c r="B111" s="262" t="s">
        <v>299</v>
      </c>
      <c r="C111" s="263"/>
      <c r="D111" s="745"/>
      <c r="E111" s="746"/>
      <c r="F111" s="264"/>
    </row>
    <row r="112" spans="1:6" s="230" customFormat="1" ht="33.75">
      <c r="A112" s="261"/>
      <c r="B112" s="262" t="s">
        <v>300</v>
      </c>
      <c r="C112" s="263"/>
      <c r="D112" s="745"/>
      <c r="E112" s="746"/>
      <c r="F112" s="264"/>
    </row>
    <row r="113" spans="1:6" s="230" customFormat="1" ht="22.5">
      <c r="A113" s="261"/>
      <c r="B113" s="262" t="s">
        <v>301</v>
      </c>
      <c r="C113" s="263"/>
      <c r="D113" s="745"/>
      <c r="E113" s="746"/>
      <c r="F113" s="264"/>
    </row>
    <row r="114" spans="1:6" s="230" customFormat="1" ht="15">
      <c r="A114" s="261"/>
      <c r="B114" s="262" t="s">
        <v>302</v>
      </c>
      <c r="C114" s="263"/>
      <c r="D114" s="745"/>
      <c r="E114" s="746"/>
      <c r="F114" s="264"/>
    </row>
    <row r="115" spans="1:6" s="230" customFormat="1" ht="22.5">
      <c r="A115" s="261"/>
      <c r="B115" s="262" t="s">
        <v>303</v>
      </c>
      <c r="C115" s="263"/>
      <c r="D115" s="745"/>
      <c r="E115" s="746"/>
      <c r="F115" s="264"/>
    </row>
    <row r="116" spans="1:6" s="101" customFormat="1" ht="15">
      <c r="A116" s="108"/>
      <c r="B116" s="55"/>
      <c r="C116" s="38" t="s">
        <v>10</v>
      </c>
      <c r="D116" s="281">
        <v>1</v>
      </c>
      <c r="E116" s="195"/>
      <c r="F116" s="187">
        <f>ROUNDUP(D116*$E116,2)</f>
        <v>0</v>
      </c>
    </row>
    <row r="117" spans="1:6" s="101" customFormat="1" ht="15">
      <c r="A117" s="108"/>
      <c r="B117" s="55"/>
      <c r="C117" s="38"/>
      <c r="D117" s="281"/>
      <c r="E117" s="195"/>
      <c r="F117" s="187"/>
    </row>
    <row r="118" spans="1:6" ht="46.5" customHeight="1">
      <c r="A118" s="23">
        <f>A104+0.01</f>
        <v>5.0299999999999994</v>
      </c>
      <c r="B118" s="106" t="s">
        <v>340</v>
      </c>
      <c r="C118" s="38"/>
      <c r="D118" s="282"/>
      <c r="E118" s="197"/>
      <c r="F118" s="107"/>
    </row>
    <row r="119" spans="1:6" s="101" customFormat="1" ht="15">
      <c r="A119" s="108"/>
      <c r="B119" s="55" t="s">
        <v>323</v>
      </c>
      <c r="C119" s="38" t="s">
        <v>10</v>
      </c>
      <c r="D119" s="281">
        <v>6</v>
      </c>
      <c r="E119" s="195"/>
      <c r="F119" s="187">
        <f>ROUNDUP(D119*$E119,2)</f>
        <v>0</v>
      </c>
    </row>
    <row r="120" spans="1:6" s="101" customFormat="1" ht="15">
      <c r="A120" s="108"/>
      <c r="B120" s="55"/>
      <c r="C120" s="38"/>
      <c r="D120" s="281"/>
      <c r="E120" s="195"/>
      <c r="F120" s="187"/>
    </row>
    <row r="121" spans="1:6" ht="54.75" customHeight="1">
      <c r="A121" s="23">
        <f>A118+0.01</f>
        <v>5.0399999999999991</v>
      </c>
      <c r="B121" s="106" t="s">
        <v>341</v>
      </c>
      <c r="C121" s="38"/>
      <c r="D121" s="282"/>
      <c r="E121" s="197"/>
      <c r="F121" s="107"/>
    </row>
    <row r="122" spans="1:6" s="101" customFormat="1" ht="15">
      <c r="A122" s="108"/>
      <c r="B122" s="55" t="s">
        <v>323</v>
      </c>
      <c r="C122" s="38" t="s">
        <v>10</v>
      </c>
      <c r="D122" s="281">
        <v>1</v>
      </c>
      <c r="E122" s="195"/>
      <c r="F122" s="187">
        <f>ROUNDUP(D122*$E122,2)</f>
        <v>0</v>
      </c>
    </row>
    <row r="123" spans="1:6" s="101" customFormat="1" ht="15">
      <c r="A123" s="108"/>
      <c r="B123" s="55"/>
      <c r="C123" s="38"/>
      <c r="D123" s="281"/>
      <c r="E123" s="195"/>
      <c r="F123" s="187"/>
    </row>
    <row r="124" spans="1:6" ht="54.75" customHeight="1">
      <c r="A124" s="23">
        <f>A121+0.01</f>
        <v>5.0499999999999989</v>
      </c>
      <c r="B124" s="106" t="s">
        <v>348</v>
      </c>
      <c r="C124" s="38"/>
      <c r="D124" s="282"/>
      <c r="E124" s="197"/>
      <c r="F124" s="107"/>
    </row>
    <row r="125" spans="1:6" s="101" customFormat="1" ht="15">
      <c r="A125" s="108"/>
      <c r="B125" s="55"/>
      <c r="C125" s="38" t="s">
        <v>10</v>
      </c>
      <c r="D125" s="281">
        <v>1</v>
      </c>
      <c r="E125" s="195"/>
      <c r="F125" s="187">
        <f>ROUNDUP(D125*$E125,2)</f>
        <v>0</v>
      </c>
    </row>
    <row r="126" spans="1:6" s="230" customFormat="1" ht="15">
      <c r="A126" s="261"/>
      <c r="B126" s="265"/>
      <c r="C126" s="263"/>
      <c r="D126" s="745"/>
      <c r="E126" s="746"/>
      <c r="F126" s="264"/>
    </row>
    <row r="127" spans="1:6" ht="72.75" customHeight="1">
      <c r="A127" s="23">
        <f>A124+0.01</f>
        <v>5.0599999999999987</v>
      </c>
      <c r="B127" s="106" t="s">
        <v>288</v>
      </c>
      <c r="C127" s="38"/>
      <c r="D127" s="282"/>
      <c r="E127" s="197"/>
      <c r="F127" s="107"/>
    </row>
    <row r="128" spans="1:6" s="101" customFormat="1" ht="15">
      <c r="A128" s="108"/>
      <c r="B128" s="55"/>
      <c r="C128" s="38" t="s">
        <v>6</v>
      </c>
      <c r="D128" s="281">
        <v>6</v>
      </c>
      <c r="E128" s="195"/>
      <c r="F128" s="187">
        <f>ROUNDUP(D128*$E128,2)</f>
        <v>0</v>
      </c>
    </row>
    <row r="129" spans="1:6" s="230" customFormat="1" ht="15">
      <c r="A129" s="261"/>
      <c r="B129" s="265"/>
      <c r="C129" s="263"/>
      <c r="D129" s="745"/>
      <c r="E129" s="746"/>
      <c r="F129" s="264"/>
    </row>
    <row r="130" spans="1:6" ht="45" customHeight="1">
      <c r="A130" s="23">
        <f>A127+0.01</f>
        <v>5.0699999999999985</v>
      </c>
      <c r="B130" s="106" t="s">
        <v>352</v>
      </c>
      <c r="C130" s="38"/>
      <c r="D130" s="282"/>
      <c r="E130" s="197"/>
      <c r="F130" s="107"/>
    </row>
    <row r="131" spans="1:6" s="101" customFormat="1" ht="15">
      <c r="A131" s="108"/>
      <c r="B131" s="55" t="s">
        <v>356</v>
      </c>
      <c r="C131" s="38" t="s">
        <v>6</v>
      </c>
      <c r="D131" s="281">
        <v>2</v>
      </c>
      <c r="E131" s="195"/>
      <c r="F131" s="187">
        <f>ROUNDUP(D131*$E131,2)</f>
        <v>0</v>
      </c>
    </row>
    <row r="132" spans="1:6" s="230" customFormat="1" ht="15">
      <c r="A132" s="261"/>
      <c r="B132" s="265"/>
      <c r="C132" s="263"/>
      <c r="D132" s="745"/>
      <c r="E132" s="746"/>
      <c r="F132" s="264"/>
    </row>
    <row r="133" spans="1:6" ht="66.75" customHeight="1">
      <c r="A133" s="23">
        <f>A130+0.01</f>
        <v>5.0799999999999983</v>
      </c>
      <c r="B133" s="106" t="s">
        <v>366</v>
      </c>
      <c r="C133" s="38"/>
      <c r="D133" s="282"/>
      <c r="E133" s="197"/>
      <c r="F133" s="107"/>
    </row>
    <row r="134" spans="1:6" s="101" customFormat="1" ht="15">
      <c r="A134" s="108"/>
      <c r="B134" s="55" t="s">
        <v>367</v>
      </c>
      <c r="C134" s="38" t="s">
        <v>6</v>
      </c>
      <c r="D134" s="281">
        <v>1</v>
      </c>
      <c r="E134" s="195"/>
      <c r="F134" s="187">
        <f>ROUNDUP(D134*$E134,2)</f>
        <v>0</v>
      </c>
    </row>
    <row r="135" spans="1:6" s="230" customFormat="1" ht="15">
      <c r="A135" s="261"/>
      <c r="B135" s="265"/>
      <c r="C135" s="263"/>
      <c r="D135" s="745"/>
      <c r="E135" s="746"/>
      <c r="F135" s="264"/>
    </row>
    <row r="136" spans="1:6" ht="66.75" customHeight="1">
      <c r="A136" s="23">
        <f>A133+0.01</f>
        <v>5.0899999999999981</v>
      </c>
      <c r="B136" s="106" t="s">
        <v>368</v>
      </c>
      <c r="C136" s="38"/>
      <c r="D136" s="282"/>
      <c r="E136" s="197"/>
      <c r="F136" s="107"/>
    </row>
    <row r="137" spans="1:6" s="101" customFormat="1" ht="15">
      <c r="A137" s="108"/>
      <c r="B137" s="55" t="s">
        <v>370</v>
      </c>
      <c r="C137" s="38" t="s">
        <v>10</v>
      </c>
      <c r="D137" s="281">
        <v>1</v>
      </c>
      <c r="E137" s="195"/>
      <c r="F137" s="187">
        <f>ROUNDUP(D137*$E137,2)</f>
        <v>0</v>
      </c>
    </row>
    <row r="138" spans="1:6" s="101" customFormat="1" ht="15">
      <c r="A138" s="108"/>
      <c r="B138" s="55" t="s">
        <v>369</v>
      </c>
      <c r="C138" s="38" t="s">
        <v>10</v>
      </c>
      <c r="D138" s="281">
        <v>1</v>
      </c>
      <c r="E138" s="195"/>
      <c r="F138" s="187">
        <f>ROUNDUP(D138*$E138,2)</f>
        <v>0</v>
      </c>
    </row>
    <row r="139" spans="1:6" ht="12.75">
      <c r="B139" s="106"/>
      <c r="C139" s="38"/>
      <c r="D139" s="287"/>
      <c r="E139" s="200"/>
      <c r="F139" s="113"/>
    </row>
    <row r="140" spans="1:6" ht="17.25" customHeight="1">
      <c r="A140" s="141">
        <v>5</v>
      </c>
      <c r="B140" s="136" t="s">
        <v>76</v>
      </c>
      <c r="C140" s="136"/>
      <c r="D140" s="136"/>
      <c r="E140" s="196"/>
      <c r="F140" s="143">
        <f>SUM(F79:F139)</f>
        <v>0</v>
      </c>
    </row>
    <row r="141" spans="1:6" ht="12.75" thickBot="1">
      <c r="B141" s="63"/>
      <c r="C141" s="38"/>
      <c r="D141" s="286"/>
      <c r="E141" s="194"/>
      <c r="F141" s="94"/>
    </row>
    <row r="142" spans="1:6" ht="16.5" thickBot="1">
      <c r="A142" s="66" t="s">
        <v>60</v>
      </c>
      <c r="B142" s="67" t="s">
        <v>77</v>
      </c>
      <c r="C142" s="68"/>
      <c r="D142" s="288"/>
      <c r="E142" s="193"/>
      <c r="F142" s="140">
        <f>SUM(F5:F141)*0.5</f>
        <v>0</v>
      </c>
    </row>
  </sheetData>
  <mergeCells count="2">
    <mergeCell ref="A1:F1"/>
    <mergeCell ref="A2:F2"/>
  </mergeCells>
  <printOptions horizontalCentered="1"/>
  <pageMargins left="0.98425196850393704" right="0.19685039370078741" top="0.19685039370078741" bottom="0.78740157480314965" header="0.55118110236220474" footer="0.35433070866141736"/>
  <pageSetup paperSize="9" scale="97" orientation="portrait" useFirstPageNumber="1" r:id="rId1"/>
  <headerFooter alignWithMargins="0"/>
  <rowBreaks count="2" manualBreakCount="2">
    <brk id="35" max="5" man="1"/>
    <brk id="6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theme="9" tint="0.79998168889431442"/>
  </sheetPr>
  <dimension ref="A1:G172"/>
  <sheetViews>
    <sheetView showZeros="0" topLeftCell="A28" zoomScaleNormal="100" zoomScaleSheetLayoutView="115" workbookViewId="0">
      <selection activeCell="B30" sqref="B30"/>
    </sheetView>
  </sheetViews>
  <sheetFormatPr defaultColWidth="9.140625" defaultRowHeight="12"/>
  <cols>
    <col min="1" max="1" width="7.7109375" style="54" customWidth="1"/>
    <col min="2" max="2" width="43.5703125" style="69" customWidth="1"/>
    <col min="3" max="3" width="6.42578125" style="104" customWidth="1"/>
    <col min="4" max="4" width="9.28515625" style="222" customWidth="1"/>
    <col min="5" max="5" width="12.28515625" style="96" customWidth="1"/>
    <col min="6" max="6" width="15.42578125" style="96" customWidth="1"/>
    <col min="7" max="16384" width="9.140625" style="20"/>
  </cols>
  <sheetData>
    <row r="1" spans="1:7" s="743" customFormat="1" ht="17.25" customHeight="1">
      <c r="A1" s="862"/>
      <c r="B1" s="864"/>
      <c r="C1" s="864"/>
      <c r="D1" s="864"/>
      <c r="E1" s="865"/>
      <c r="F1" s="865"/>
    </row>
    <row r="2" spans="1:7" s="743" customFormat="1" ht="18" customHeight="1">
      <c r="A2" s="863"/>
      <c r="B2" s="866"/>
      <c r="C2" s="866"/>
      <c r="D2" s="866"/>
      <c r="E2" s="867"/>
      <c r="F2" s="867"/>
    </row>
    <row r="3" spans="1:7" s="2" customFormat="1" ht="11.25" customHeight="1">
      <c r="A3" s="137"/>
      <c r="B3" s="137"/>
      <c r="C3" s="137"/>
      <c r="D3" s="220"/>
      <c r="E3" s="137"/>
      <c r="F3" s="137"/>
    </row>
    <row r="4" spans="1:7" s="5" customFormat="1" ht="13.5" customHeight="1">
      <c r="A4" s="3" t="s">
        <v>39</v>
      </c>
      <c r="B4" s="4" t="s">
        <v>40</v>
      </c>
      <c r="C4" s="4" t="s">
        <v>41</v>
      </c>
      <c r="D4" s="216" t="s">
        <v>42</v>
      </c>
      <c r="E4" s="183" t="s">
        <v>43</v>
      </c>
      <c r="F4" s="183" t="s">
        <v>44</v>
      </c>
    </row>
    <row r="6" spans="1:7" s="16" customFormat="1" ht="16.5" customHeight="1">
      <c r="A6" s="6" t="s">
        <v>305</v>
      </c>
      <c r="B6" s="7" t="s">
        <v>304</v>
      </c>
      <c r="C6" s="94"/>
      <c r="D6" s="221"/>
      <c r="E6" s="94"/>
      <c r="F6" s="94"/>
    </row>
    <row r="7" spans="1:7" s="16" customFormat="1" ht="12" customHeight="1">
      <c r="A7" s="95"/>
      <c r="B7" s="42"/>
      <c r="C7" s="96"/>
      <c r="D7" s="222"/>
      <c r="E7" s="96"/>
      <c r="F7" s="96"/>
    </row>
    <row r="8" spans="1:7" s="33" customFormat="1" ht="15" customHeight="1">
      <c r="A8" s="54"/>
      <c r="B8" s="69"/>
      <c r="C8" s="104"/>
      <c r="D8" s="222"/>
      <c r="E8" s="96"/>
      <c r="F8" s="96"/>
    </row>
    <row r="9" spans="1:7" s="227" customFormat="1" ht="108">
      <c r="A9" s="223"/>
      <c r="B9" s="224" t="s">
        <v>122</v>
      </c>
      <c r="C9" s="225"/>
      <c r="D9" s="226"/>
      <c r="E9" s="750"/>
      <c r="F9" s="751"/>
      <c r="G9" s="223"/>
    </row>
    <row r="10" spans="1:7" s="227" customFormat="1" ht="15">
      <c r="A10" s="223"/>
      <c r="B10" s="224"/>
      <c r="C10" s="225"/>
      <c r="D10" s="226"/>
      <c r="E10" s="750"/>
      <c r="F10" s="751"/>
      <c r="G10" s="223"/>
    </row>
    <row r="11" spans="1:7" s="230" customFormat="1" ht="25.5">
      <c r="A11" s="228"/>
      <c r="B11" s="229" t="s">
        <v>123</v>
      </c>
      <c r="C11" s="225"/>
      <c r="D11" s="226"/>
      <c r="E11" s="750"/>
      <c r="F11" s="751"/>
    </row>
    <row r="12" spans="1:7" s="230" customFormat="1" ht="15">
      <c r="A12" s="228"/>
      <c r="B12" s="229" t="s">
        <v>124</v>
      </c>
      <c r="C12" s="225"/>
      <c r="D12" s="226"/>
      <c r="E12" s="750"/>
      <c r="F12" s="751"/>
    </row>
    <row r="13" spans="1:7" s="230" customFormat="1" ht="15">
      <c r="A13" s="228"/>
      <c r="B13" s="229" t="s">
        <v>324</v>
      </c>
      <c r="C13" s="225"/>
      <c r="D13" s="226"/>
      <c r="E13" s="750"/>
      <c r="F13" s="751"/>
    </row>
    <row r="14" spans="1:7" s="230" customFormat="1" ht="15">
      <c r="A14" s="228"/>
      <c r="B14" s="229"/>
      <c r="C14" s="225"/>
      <c r="D14" s="226"/>
      <c r="E14" s="750"/>
      <c r="F14" s="751"/>
    </row>
    <row r="15" spans="1:7" s="234" customFormat="1" ht="18.75">
      <c r="A15" s="266" t="s">
        <v>125</v>
      </c>
      <c r="B15" s="234" t="s">
        <v>126</v>
      </c>
      <c r="C15" s="233"/>
      <c r="D15" s="233"/>
      <c r="F15" s="235"/>
    </row>
    <row r="16" spans="1:7" s="239" customFormat="1" ht="225" customHeight="1">
      <c r="A16" s="236"/>
      <c r="B16" s="237" t="s">
        <v>127</v>
      </c>
      <c r="C16" s="238"/>
      <c r="D16" s="238"/>
      <c r="F16" s="230"/>
    </row>
    <row r="17" spans="1:6" s="234" customFormat="1" ht="37.5">
      <c r="A17" s="266" t="s">
        <v>128</v>
      </c>
      <c r="B17" s="234" t="s">
        <v>129</v>
      </c>
      <c r="C17" s="233"/>
      <c r="D17" s="233"/>
      <c r="F17" s="235"/>
    </row>
    <row r="18" spans="1:6" s="239" customFormat="1" ht="409.5">
      <c r="A18" s="236"/>
      <c r="B18" s="237" t="s">
        <v>130</v>
      </c>
      <c r="C18" s="238"/>
      <c r="D18" s="238"/>
      <c r="F18" s="230"/>
    </row>
    <row r="19" spans="1:6" s="234" customFormat="1" ht="18.75">
      <c r="A19" s="240" t="s">
        <v>131</v>
      </c>
      <c r="B19" s="241" t="s">
        <v>132</v>
      </c>
      <c r="C19" s="233"/>
      <c r="D19" s="233"/>
      <c r="F19" s="235"/>
    </row>
    <row r="20" spans="1:6" s="239" customFormat="1" ht="264" customHeight="1">
      <c r="A20" s="236"/>
      <c r="B20" s="237" t="s">
        <v>133</v>
      </c>
      <c r="C20" s="238"/>
      <c r="D20" s="238"/>
      <c r="F20" s="230"/>
    </row>
    <row r="21" spans="1:6" s="239" customFormat="1" ht="15">
      <c r="A21" s="242" t="s">
        <v>134</v>
      </c>
      <c r="B21" s="243" t="s">
        <v>135</v>
      </c>
      <c r="C21" s="238"/>
      <c r="D21" s="238"/>
      <c r="F21" s="230"/>
    </row>
    <row r="22" spans="1:6" s="239" customFormat="1" ht="75">
      <c r="A22" s="236"/>
      <c r="B22" s="244" t="s">
        <v>136</v>
      </c>
      <c r="C22" s="238"/>
      <c r="D22" s="238"/>
      <c r="F22" s="230"/>
    </row>
    <row r="23" spans="1:6" s="234" customFormat="1" ht="18.75">
      <c r="A23" s="240" t="s">
        <v>137</v>
      </c>
      <c r="B23" s="241" t="s">
        <v>138</v>
      </c>
      <c r="C23" s="233"/>
      <c r="D23" s="233"/>
      <c r="F23" s="235"/>
    </row>
    <row r="24" spans="1:6" s="239" customFormat="1" ht="153" customHeight="1">
      <c r="A24" s="236"/>
      <c r="B24" s="237" t="s">
        <v>139</v>
      </c>
      <c r="C24" s="238"/>
      <c r="D24" s="238"/>
      <c r="F24" s="230"/>
    </row>
    <row r="25" spans="1:6" s="239" customFormat="1" ht="15">
      <c r="A25" s="242" t="s">
        <v>140</v>
      </c>
      <c r="B25" s="245" t="s">
        <v>141</v>
      </c>
      <c r="C25" s="238"/>
      <c r="D25" s="238"/>
      <c r="F25" s="230"/>
    </row>
    <row r="26" spans="1:6" s="239" customFormat="1" ht="214.5" customHeight="1">
      <c r="A26" s="236"/>
      <c r="B26" s="237" t="s">
        <v>142</v>
      </c>
      <c r="C26" s="238"/>
      <c r="D26" s="238"/>
      <c r="F26" s="230"/>
    </row>
    <row r="27" spans="1:6" s="239" customFormat="1" ht="15">
      <c r="A27" s="242" t="s">
        <v>143</v>
      </c>
      <c r="B27" s="245" t="s">
        <v>144</v>
      </c>
      <c r="C27" s="238"/>
      <c r="D27" s="238"/>
      <c r="F27" s="230"/>
    </row>
    <row r="28" spans="1:6" s="239" customFormat="1" ht="409.5">
      <c r="A28" s="236"/>
      <c r="B28" s="237" t="s">
        <v>145</v>
      </c>
      <c r="C28" s="238"/>
      <c r="D28" s="238"/>
      <c r="F28" s="230"/>
    </row>
    <row r="29" spans="1:6" s="239" customFormat="1" ht="15">
      <c r="A29" s="242" t="s">
        <v>146</v>
      </c>
      <c r="B29" s="245" t="s">
        <v>147</v>
      </c>
      <c r="C29" s="238"/>
      <c r="D29" s="238"/>
      <c r="F29" s="230"/>
    </row>
    <row r="30" spans="1:6" s="239" customFormat="1" ht="269.25" customHeight="1">
      <c r="A30" s="236"/>
      <c r="B30" s="237" t="s">
        <v>148</v>
      </c>
      <c r="C30" s="238"/>
      <c r="D30" s="238"/>
      <c r="F30" s="230"/>
    </row>
    <row r="31" spans="1:6" s="234" customFormat="1" ht="37.5">
      <c r="A31" s="266" t="s">
        <v>149</v>
      </c>
      <c r="B31" s="234" t="s">
        <v>150</v>
      </c>
      <c r="C31" s="233"/>
      <c r="D31" s="233"/>
      <c r="F31" s="235"/>
    </row>
    <row r="32" spans="1:6" s="239" customFormat="1" ht="300">
      <c r="A32" s="236"/>
      <c r="B32" s="239" t="s">
        <v>306</v>
      </c>
      <c r="C32" s="238"/>
      <c r="D32" s="238"/>
      <c r="F32" s="230"/>
    </row>
    <row r="33" spans="1:6" s="234" customFormat="1" ht="18.75">
      <c r="A33" s="240" t="s">
        <v>151</v>
      </c>
      <c r="B33" s="241" t="s">
        <v>152</v>
      </c>
      <c r="C33" s="233"/>
      <c r="D33" s="233"/>
      <c r="F33" s="235"/>
    </row>
    <row r="34" spans="1:6" s="239" customFormat="1" ht="15">
      <c r="A34" s="236"/>
      <c r="C34" s="238"/>
      <c r="D34" s="238"/>
      <c r="F34" s="230"/>
    </row>
    <row r="35" spans="1:6" s="239" customFormat="1" ht="30">
      <c r="A35" s="246" t="s">
        <v>153</v>
      </c>
      <c r="B35" s="247" t="s">
        <v>154</v>
      </c>
      <c r="C35" s="238"/>
      <c r="D35" s="238"/>
      <c r="F35" s="230"/>
    </row>
    <row r="36" spans="1:6" s="239" customFormat="1" ht="202.5" customHeight="1">
      <c r="A36" s="236"/>
      <c r="B36" s="237" t="s">
        <v>155</v>
      </c>
      <c r="C36" s="238"/>
      <c r="D36" s="238"/>
      <c r="F36" s="230"/>
    </row>
    <row r="37" spans="1:6" s="239" customFormat="1" ht="30">
      <c r="A37" s="246" t="s">
        <v>156</v>
      </c>
      <c r="B37" s="247" t="s">
        <v>157</v>
      </c>
      <c r="C37" s="238"/>
      <c r="D37" s="238"/>
      <c r="F37" s="230"/>
    </row>
    <row r="38" spans="1:6" s="239" customFormat="1" ht="270">
      <c r="A38" s="236"/>
      <c r="B38" s="237" t="s">
        <v>158</v>
      </c>
      <c r="C38" s="238"/>
      <c r="D38" s="238"/>
      <c r="F38" s="230"/>
    </row>
    <row r="39" spans="1:6" s="239" customFormat="1" ht="15">
      <c r="A39" s="246" t="s">
        <v>159</v>
      </c>
      <c r="B39" s="247" t="s">
        <v>160</v>
      </c>
      <c r="C39" s="238"/>
      <c r="D39" s="238"/>
      <c r="F39" s="230"/>
    </row>
    <row r="40" spans="1:6" s="239" customFormat="1" ht="150">
      <c r="A40" s="236"/>
      <c r="B40" s="237" t="s">
        <v>161</v>
      </c>
      <c r="C40" s="238"/>
      <c r="D40" s="238"/>
      <c r="F40" s="230"/>
    </row>
    <row r="41" spans="1:6" s="234" customFormat="1" ht="18.75">
      <c r="A41" s="240" t="s">
        <v>162</v>
      </c>
      <c r="B41" s="241" t="s">
        <v>163</v>
      </c>
      <c r="C41" s="233"/>
      <c r="D41" s="233"/>
      <c r="F41" s="235"/>
    </row>
    <row r="42" spans="1:6" s="239" customFormat="1" ht="326.25" customHeight="1">
      <c r="A42" s="236"/>
      <c r="B42" s="237" t="s">
        <v>164</v>
      </c>
      <c r="C42" s="238"/>
      <c r="D42" s="238"/>
      <c r="F42" s="230"/>
    </row>
    <row r="43" spans="1:6" s="239" customFormat="1" ht="15">
      <c r="A43" s="236"/>
      <c r="C43" s="238"/>
      <c r="D43" s="238"/>
      <c r="F43" s="230"/>
    </row>
    <row r="44" spans="1:6" s="234" customFormat="1" ht="18.75">
      <c r="A44" s="240" t="s">
        <v>165</v>
      </c>
      <c r="B44" s="241" t="s">
        <v>166</v>
      </c>
      <c r="C44" s="233"/>
      <c r="D44" s="233"/>
      <c r="F44" s="235"/>
    </row>
    <row r="45" spans="1:6" s="239" customFormat="1" ht="15">
      <c r="A45" s="236"/>
      <c r="C45" s="238"/>
      <c r="D45" s="238"/>
      <c r="F45" s="230"/>
    </row>
    <row r="46" spans="1:6" s="239" customFormat="1" ht="15">
      <c r="A46" s="246" t="s">
        <v>167</v>
      </c>
      <c r="B46" s="247" t="s">
        <v>168</v>
      </c>
      <c r="C46" s="238"/>
      <c r="D46" s="238"/>
      <c r="F46" s="230"/>
    </row>
    <row r="47" spans="1:6" s="239" customFormat="1" ht="195">
      <c r="A47" s="236"/>
      <c r="B47" s="239" t="s">
        <v>169</v>
      </c>
      <c r="C47" s="238"/>
      <c r="D47" s="238"/>
      <c r="F47" s="230"/>
    </row>
    <row r="48" spans="1:6" s="239" customFormat="1" ht="15">
      <c r="A48" s="246" t="s">
        <v>170</v>
      </c>
      <c r="B48" s="247" t="s">
        <v>171</v>
      </c>
      <c r="C48" s="238"/>
      <c r="D48" s="238"/>
      <c r="F48" s="230"/>
    </row>
    <row r="49" spans="1:6" s="239" customFormat="1" ht="60">
      <c r="A49" s="236"/>
      <c r="B49" s="239" t="s">
        <v>172</v>
      </c>
      <c r="C49" s="238"/>
      <c r="D49" s="238"/>
      <c r="F49" s="230"/>
    </row>
    <row r="50" spans="1:6" s="234" customFormat="1" ht="18.75">
      <c r="A50" s="240" t="s">
        <v>173</v>
      </c>
      <c r="B50" s="241" t="s">
        <v>174</v>
      </c>
      <c r="C50" s="233"/>
      <c r="D50" s="233"/>
      <c r="F50" s="235"/>
    </row>
    <row r="51" spans="1:6" s="239" customFormat="1" ht="90">
      <c r="A51" s="236"/>
      <c r="B51" s="239" t="s">
        <v>175</v>
      </c>
      <c r="C51" s="238"/>
      <c r="D51" s="238"/>
      <c r="F51" s="230"/>
    </row>
    <row r="52" spans="1:6" s="239" customFormat="1" ht="15">
      <c r="A52" s="246" t="s">
        <v>176</v>
      </c>
      <c r="B52" s="247" t="s">
        <v>177</v>
      </c>
      <c r="C52" s="238"/>
      <c r="D52" s="238"/>
      <c r="F52" s="230"/>
    </row>
    <row r="53" spans="1:6" s="239" customFormat="1" ht="107.25" customHeight="1">
      <c r="A53" s="236"/>
      <c r="B53" s="244" t="s">
        <v>178</v>
      </c>
      <c r="C53" s="238"/>
      <c r="D53" s="238"/>
      <c r="F53" s="230"/>
    </row>
    <row r="54" spans="1:6" s="239" customFormat="1" ht="15">
      <c r="A54" s="246" t="s">
        <v>179</v>
      </c>
      <c r="B54" s="247" t="s">
        <v>180</v>
      </c>
      <c r="C54" s="238"/>
      <c r="D54" s="238"/>
      <c r="F54" s="230"/>
    </row>
    <row r="55" spans="1:6" s="239" customFormat="1" ht="102.75" customHeight="1">
      <c r="A55" s="236"/>
      <c r="B55" s="244" t="s">
        <v>178</v>
      </c>
      <c r="C55" s="238"/>
      <c r="D55" s="238"/>
      <c r="F55" s="230"/>
    </row>
    <row r="56" spans="1:6" s="239" customFormat="1" ht="15">
      <c r="A56" s="246" t="s">
        <v>181</v>
      </c>
      <c r="B56" s="247" t="s">
        <v>182</v>
      </c>
      <c r="C56" s="238"/>
      <c r="D56" s="238"/>
      <c r="F56" s="230"/>
    </row>
    <row r="57" spans="1:6" s="239" customFormat="1" ht="129.75" customHeight="1">
      <c r="A57" s="236"/>
      <c r="B57" s="239" t="s">
        <v>183</v>
      </c>
      <c r="C57" s="238"/>
      <c r="D57" s="238"/>
      <c r="F57" s="230"/>
    </row>
    <row r="58" spans="1:6" s="239" customFormat="1" ht="15">
      <c r="A58" s="246" t="s">
        <v>181</v>
      </c>
      <c r="B58" s="247" t="s">
        <v>184</v>
      </c>
      <c r="C58" s="238"/>
      <c r="D58" s="238"/>
      <c r="F58" s="230"/>
    </row>
    <row r="59" spans="1:6" s="239" customFormat="1" ht="62.25" customHeight="1">
      <c r="A59" s="236"/>
      <c r="B59" s="239" t="s">
        <v>185</v>
      </c>
      <c r="C59" s="238"/>
      <c r="D59" s="238"/>
      <c r="F59" s="230"/>
    </row>
    <row r="60" spans="1:6" s="239" customFormat="1" ht="15">
      <c r="A60" s="246" t="s">
        <v>186</v>
      </c>
      <c r="B60" s="247" t="s">
        <v>187</v>
      </c>
      <c r="C60" s="238"/>
      <c r="D60" s="238"/>
      <c r="F60" s="230"/>
    </row>
    <row r="61" spans="1:6" s="239" customFormat="1" ht="111" customHeight="1">
      <c r="A61" s="236"/>
      <c r="B61" s="239" t="s">
        <v>188</v>
      </c>
      <c r="C61" s="238"/>
      <c r="D61" s="238"/>
      <c r="F61" s="230"/>
    </row>
    <row r="62" spans="1:6" s="239" customFormat="1" ht="15">
      <c r="A62" s="246" t="s">
        <v>189</v>
      </c>
      <c r="B62" s="247" t="s">
        <v>190</v>
      </c>
      <c r="C62" s="238"/>
      <c r="D62" s="238"/>
      <c r="F62" s="230"/>
    </row>
    <row r="63" spans="1:6" s="239" customFormat="1" ht="139.5" customHeight="1">
      <c r="A63" s="248"/>
      <c r="B63" s="239" t="s">
        <v>191</v>
      </c>
      <c r="C63" s="238"/>
      <c r="D63" s="238"/>
      <c r="F63" s="230"/>
    </row>
    <row r="64" spans="1:6" s="234" customFormat="1" ht="18.75">
      <c r="A64" s="240" t="s">
        <v>192</v>
      </c>
      <c r="B64" s="241" t="s">
        <v>193</v>
      </c>
      <c r="C64" s="233"/>
      <c r="D64" s="233"/>
      <c r="F64" s="235"/>
    </row>
    <row r="65" spans="1:6" s="239" customFormat="1" ht="162" customHeight="1">
      <c r="A65" s="236"/>
      <c r="B65" s="244" t="s">
        <v>194</v>
      </c>
      <c r="C65" s="238"/>
      <c r="D65" s="238"/>
      <c r="F65" s="230"/>
    </row>
    <row r="66" spans="1:6" s="234" customFormat="1" ht="18.75">
      <c r="A66" s="240" t="s">
        <v>195</v>
      </c>
      <c r="B66" s="241" t="s">
        <v>196</v>
      </c>
      <c r="C66" s="233"/>
      <c r="D66" s="233"/>
      <c r="F66" s="235"/>
    </row>
    <row r="67" spans="1:6" s="239" customFormat="1" ht="15">
      <c r="A67" s="236"/>
      <c r="C67" s="238"/>
      <c r="D67" s="238"/>
      <c r="F67" s="230"/>
    </row>
    <row r="68" spans="1:6" s="239" customFormat="1" ht="15">
      <c r="A68" s="242" t="s">
        <v>197</v>
      </c>
      <c r="B68" s="243" t="s">
        <v>198</v>
      </c>
      <c r="C68" s="238"/>
      <c r="D68" s="238"/>
      <c r="F68" s="230"/>
    </row>
    <row r="69" spans="1:6" s="239" customFormat="1" ht="315">
      <c r="A69" s="249"/>
      <c r="B69" s="239" t="s">
        <v>199</v>
      </c>
      <c r="C69" s="238"/>
      <c r="D69" s="238"/>
      <c r="F69" s="230"/>
    </row>
    <row r="70" spans="1:6" s="239" customFormat="1" ht="15">
      <c r="A70" s="236"/>
      <c r="C70" s="238"/>
      <c r="D70" s="238"/>
      <c r="F70" s="230"/>
    </row>
    <row r="71" spans="1:6" s="234" customFormat="1" ht="18.75">
      <c r="A71" s="231" t="s">
        <v>200</v>
      </c>
      <c r="B71" s="232" t="s">
        <v>201</v>
      </c>
      <c r="C71" s="233"/>
      <c r="D71" s="233"/>
      <c r="F71" s="235"/>
    </row>
    <row r="72" spans="1:6" s="239" customFormat="1" ht="225">
      <c r="A72" s="236"/>
      <c r="B72" s="244" t="s">
        <v>202</v>
      </c>
      <c r="C72" s="238"/>
      <c r="D72" s="238"/>
      <c r="F72" s="230"/>
    </row>
    <row r="73" spans="1:6" s="234" customFormat="1" ht="37.5">
      <c r="A73" s="231" t="s">
        <v>203</v>
      </c>
      <c r="B73" s="232" t="s">
        <v>204</v>
      </c>
      <c r="C73" s="233"/>
      <c r="D73" s="233"/>
      <c r="F73" s="235"/>
    </row>
    <row r="74" spans="1:6" s="239" customFormat="1" ht="45">
      <c r="A74" s="236"/>
      <c r="B74" s="239" t="s">
        <v>205</v>
      </c>
      <c r="C74" s="238"/>
      <c r="D74" s="238"/>
      <c r="F74" s="230"/>
    </row>
    <row r="75" spans="1:6" s="239" customFormat="1" ht="30">
      <c r="A75" s="236"/>
      <c r="B75" s="244" t="s">
        <v>206</v>
      </c>
      <c r="C75" s="238"/>
      <c r="D75" s="238"/>
      <c r="F75" s="230"/>
    </row>
    <row r="76" spans="1:6" s="239" customFormat="1" ht="30">
      <c r="A76" s="236"/>
      <c r="B76" s="244" t="s">
        <v>207</v>
      </c>
      <c r="C76" s="238"/>
      <c r="D76" s="238"/>
      <c r="F76" s="230"/>
    </row>
    <row r="77" spans="1:6" s="239" customFormat="1" ht="30">
      <c r="A77" s="236"/>
      <c r="B77" s="244" t="s">
        <v>208</v>
      </c>
      <c r="C77" s="238"/>
      <c r="D77" s="238"/>
      <c r="F77" s="230"/>
    </row>
    <row r="78" spans="1:6" s="239" customFormat="1" ht="75">
      <c r="A78" s="236"/>
      <c r="B78" s="244" t="s">
        <v>209</v>
      </c>
      <c r="C78" s="238"/>
      <c r="D78" s="238"/>
      <c r="F78" s="230"/>
    </row>
    <row r="79" spans="1:6" s="239" customFormat="1" ht="30">
      <c r="A79" s="236"/>
      <c r="B79" s="244" t="s">
        <v>210</v>
      </c>
      <c r="C79" s="238"/>
      <c r="D79" s="238"/>
      <c r="F79" s="230"/>
    </row>
    <row r="80" spans="1:6" s="239" customFormat="1" ht="45">
      <c r="A80" s="236"/>
      <c r="B80" s="244" t="s">
        <v>211</v>
      </c>
      <c r="C80" s="238"/>
      <c r="D80" s="238"/>
      <c r="F80" s="230"/>
    </row>
    <row r="81" spans="1:6" s="239" customFormat="1" ht="45">
      <c r="A81" s="236"/>
      <c r="B81" s="244" t="s">
        <v>212</v>
      </c>
      <c r="C81" s="238"/>
      <c r="D81" s="238"/>
      <c r="F81" s="230"/>
    </row>
    <row r="82" spans="1:6" s="239" customFormat="1" ht="30">
      <c r="A82" s="236"/>
      <c r="B82" s="244" t="s">
        <v>213</v>
      </c>
      <c r="C82" s="238"/>
      <c r="D82" s="238"/>
      <c r="F82" s="230"/>
    </row>
    <row r="83" spans="1:6" s="239" customFormat="1" ht="30">
      <c r="A83" s="236"/>
      <c r="B83" s="244" t="s">
        <v>214</v>
      </c>
      <c r="C83" s="238"/>
      <c r="D83" s="238"/>
      <c r="F83" s="230"/>
    </row>
    <row r="84" spans="1:6" s="239" customFormat="1" ht="30">
      <c r="A84" s="236"/>
      <c r="B84" s="244" t="s">
        <v>215</v>
      </c>
      <c r="C84" s="238"/>
      <c r="D84" s="238"/>
      <c r="F84" s="230"/>
    </row>
    <row r="85" spans="1:6" s="239" customFormat="1" ht="45">
      <c r="A85" s="236"/>
      <c r="B85" s="244" t="s">
        <v>216</v>
      </c>
      <c r="C85" s="238"/>
      <c r="D85" s="238"/>
      <c r="F85" s="230"/>
    </row>
    <row r="86" spans="1:6" s="239" customFormat="1" ht="30">
      <c r="A86" s="236"/>
      <c r="B86" s="244" t="s">
        <v>217</v>
      </c>
      <c r="C86" s="238"/>
      <c r="D86" s="238"/>
      <c r="F86" s="230"/>
    </row>
    <row r="87" spans="1:6" s="239" customFormat="1" ht="30">
      <c r="A87" s="236"/>
      <c r="B87" s="244" t="s">
        <v>218</v>
      </c>
      <c r="C87" s="238"/>
      <c r="D87" s="238"/>
      <c r="F87" s="230"/>
    </row>
    <row r="88" spans="1:6" s="239" customFormat="1" ht="30">
      <c r="A88" s="236"/>
      <c r="B88" s="244" t="s">
        <v>219</v>
      </c>
      <c r="C88" s="238"/>
      <c r="D88" s="238"/>
      <c r="F88" s="230"/>
    </row>
    <row r="89" spans="1:6" s="239" customFormat="1" ht="30">
      <c r="A89" s="236"/>
      <c r="B89" s="244" t="s">
        <v>220</v>
      </c>
      <c r="C89" s="238"/>
      <c r="D89" s="238"/>
      <c r="F89" s="230"/>
    </row>
    <row r="90" spans="1:6" s="239" customFormat="1" ht="30">
      <c r="A90" s="236"/>
      <c r="B90" s="244" t="s">
        <v>221</v>
      </c>
      <c r="C90" s="238"/>
      <c r="D90" s="238"/>
      <c r="F90" s="230"/>
    </row>
    <row r="91" spans="1:6" s="239" customFormat="1" ht="30">
      <c r="A91" s="236"/>
      <c r="B91" s="244" t="s">
        <v>222</v>
      </c>
      <c r="C91" s="238"/>
      <c r="D91" s="238"/>
      <c r="F91" s="230"/>
    </row>
    <row r="92" spans="1:6" s="239" customFormat="1" ht="60">
      <c r="A92" s="236"/>
      <c r="B92" s="244" t="s">
        <v>223</v>
      </c>
      <c r="C92" s="238"/>
      <c r="D92" s="238"/>
      <c r="F92" s="230"/>
    </row>
    <row r="93" spans="1:6" s="239" customFormat="1" ht="45">
      <c r="A93" s="236"/>
      <c r="B93" s="244" t="s">
        <v>224</v>
      </c>
      <c r="C93" s="238"/>
      <c r="D93" s="238"/>
      <c r="F93" s="230"/>
    </row>
    <row r="94" spans="1:6" s="239" customFormat="1" ht="45">
      <c r="A94" s="236"/>
      <c r="B94" s="244" t="s">
        <v>225</v>
      </c>
      <c r="C94" s="238"/>
      <c r="D94" s="238"/>
      <c r="F94" s="230"/>
    </row>
    <row r="95" spans="1:6" s="239" customFormat="1" ht="45">
      <c r="A95" s="236"/>
      <c r="B95" s="244" t="s">
        <v>226</v>
      </c>
      <c r="C95" s="238"/>
      <c r="D95" s="238"/>
      <c r="F95" s="230"/>
    </row>
    <row r="96" spans="1:6" s="239" customFormat="1" ht="45">
      <c r="A96" s="236"/>
      <c r="B96" s="244" t="s">
        <v>227</v>
      </c>
      <c r="C96" s="238"/>
      <c r="D96" s="238"/>
      <c r="F96" s="230"/>
    </row>
    <row r="97" spans="1:6" s="239" customFormat="1" ht="30">
      <c r="A97" s="236"/>
      <c r="B97" s="244" t="s">
        <v>228</v>
      </c>
      <c r="C97" s="238"/>
      <c r="D97" s="238"/>
      <c r="F97" s="230"/>
    </row>
    <row r="98" spans="1:6" s="239" customFormat="1" ht="30">
      <c r="A98" s="236"/>
      <c r="B98" s="244" t="s">
        <v>229</v>
      </c>
      <c r="C98" s="238"/>
      <c r="D98" s="238"/>
      <c r="F98" s="230"/>
    </row>
    <row r="99" spans="1:6" s="239" customFormat="1" ht="30">
      <c r="A99" s="236"/>
      <c r="B99" s="244" t="s">
        <v>230</v>
      </c>
      <c r="C99" s="238"/>
      <c r="D99" s="238"/>
      <c r="F99" s="230"/>
    </row>
    <row r="100" spans="1:6" s="239" customFormat="1" ht="30">
      <c r="A100" s="236"/>
      <c r="B100" s="244" t="s">
        <v>231</v>
      </c>
      <c r="C100" s="238"/>
      <c r="D100" s="238"/>
      <c r="F100" s="230"/>
    </row>
    <row r="101" spans="1:6" s="239" customFormat="1" ht="60">
      <c r="A101" s="236"/>
      <c r="B101" s="244" t="s">
        <v>232</v>
      </c>
      <c r="C101" s="238"/>
      <c r="D101" s="238"/>
      <c r="F101" s="230"/>
    </row>
    <row r="102" spans="1:6" s="239" customFormat="1" ht="45">
      <c r="A102" s="236"/>
      <c r="B102" s="244" t="s">
        <v>233</v>
      </c>
      <c r="C102" s="238"/>
      <c r="D102" s="238"/>
      <c r="F102" s="230"/>
    </row>
    <row r="103" spans="1:6" s="239" customFormat="1" ht="15">
      <c r="A103" s="236"/>
      <c r="C103" s="238"/>
      <c r="D103" s="238"/>
      <c r="F103" s="230"/>
    </row>
    <row r="104" spans="1:6" s="234" customFormat="1" ht="18.75">
      <c r="A104" s="231" t="s">
        <v>234</v>
      </c>
      <c r="B104" s="232" t="s">
        <v>235</v>
      </c>
      <c r="C104" s="233"/>
      <c r="D104" s="233"/>
      <c r="F104" s="235"/>
    </row>
    <row r="105" spans="1:6" s="239" customFormat="1" ht="30">
      <c r="A105" s="236"/>
      <c r="B105" s="244" t="s">
        <v>236</v>
      </c>
      <c r="C105" s="238"/>
      <c r="D105" s="238"/>
      <c r="F105" s="230"/>
    </row>
    <row r="106" spans="1:6" s="239" customFormat="1" ht="15">
      <c r="A106" s="236"/>
      <c r="B106" s="250" t="s">
        <v>237</v>
      </c>
      <c r="C106" s="238"/>
      <c r="D106" s="238"/>
      <c r="F106" s="230"/>
    </row>
    <row r="107" spans="1:6" s="239" customFormat="1" ht="45">
      <c r="A107" s="236"/>
      <c r="B107" s="244" t="s">
        <v>238</v>
      </c>
      <c r="C107" s="238"/>
      <c r="D107" s="238"/>
      <c r="F107" s="230"/>
    </row>
    <row r="108" spans="1:6" s="239" customFormat="1" ht="45">
      <c r="A108" s="236"/>
      <c r="B108" s="244" t="s">
        <v>239</v>
      </c>
      <c r="C108" s="238"/>
      <c r="D108" s="238"/>
      <c r="F108" s="230"/>
    </row>
    <row r="109" spans="1:6" s="239" customFormat="1" ht="30">
      <c r="A109" s="236"/>
      <c r="B109" s="244" t="s">
        <v>307</v>
      </c>
      <c r="C109" s="238"/>
      <c r="D109" s="238"/>
      <c r="F109" s="230"/>
    </row>
    <row r="110" spans="1:6" s="239" customFormat="1" ht="30">
      <c r="A110" s="236"/>
      <c r="B110" s="244" t="s">
        <v>240</v>
      </c>
      <c r="C110" s="238"/>
      <c r="D110" s="238"/>
      <c r="F110" s="230"/>
    </row>
    <row r="111" spans="1:6" s="239" customFormat="1" ht="30">
      <c r="A111" s="236"/>
      <c r="B111" s="244" t="s">
        <v>241</v>
      </c>
      <c r="C111" s="238"/>
      <c r="D111" s="238"/>
      <c r="F111" s="230"/>
    </row>
    <row r="112" spans="1:6" s="239" customFormat="1" ht="30">
      <c r="A112" s="236"/>
      <c r="B112" s="244" t="s">
        <v>242</v>
      </c>
      <c r="C112" s="238"/>
      <c r="D112" s="238"/>
      <c r="F112" s="230"/>
    </row>
    <row r="113" spans="1:6" s="239" customFormat="1" ht="30">
      <c r="A113" s="236"/>
      <c r="B113" s="244" t="s">
        <v>242</v>
      </c>
      <c r="C113" s="238"/>
      <c r="D113" s="238"/>
      <c r="F113" s="230"/>
    </row>
    <row r="114" spans="1:6" s="239" customFormat="1" ht="30">
      <c r="A114" s="236"/>
      <c r="B114" s="250" t="s">
        <v>243</v>
      </c>
      <c r="C114" s="238"/>
      <c r="D114" s="238"/>
      <c r="F114" s="230"/>
    </row>
    <row r="115" spans="1:6" s="239" customFormat="1" ht="45">
      <c r="A115" s="236"/>
      <c r="B115" s="244" t="s">
        <v>244</v>
      </c>
      <c r="C115" s="238"/>
      <c r="D115" s="238"/>
      <c r="F115" s="230"/>
    </row>
    <row r="116" spans="1:6" s="239" customFormat="1" ht="15">
      <c r="A116" s="236"/>
      <c r="B116" s="250" t="s">
        <v>245</v>
      </c>
      <c r="C116" s="238"/>
      <c r="D116" s="238"/>
      <c r="F116" s="230"/>
    </row>
    <row r="117" spans="1:6" s="239" customFormat="1" ht="105">
      <c r="A117" s="236"/>
      <c r="B117" s="244" t="s">
        <v>246</v>
      </c>
      <c r="C117" s="238"/>
      <c r="D117" s="238"/>
      <c r="F117" s="230"/>
    </row>
    <row r="118" spans="1:6" s="239" customFormat="1" ht="15">
      <c r="A118" s="236"/>
      <c r="C118" s="238"/>
      <c r="D118" s="238"/>
      <c r="F118" s="230"/>
    </row>
    <row r="119" spans="1:6" s="234" customFormat="1" ht="18.75">
      <c r="A119" s="231" t="s">
        <v>247</v>
      </c>
      <c r="B119" s="232" t="s">
        <v>248</v>
      </c>
      <c r="C119" s="233"/>
      <c r="D119" s="233"/>
      <c r="F119" s="235"/>
    </row>
    <row r="120" spans="1:6" s="239" customFormat="1" ht="135">
      <c r="A120" s="236"/>
      <c r="B120" s="237" t="s">
        <v>249</v>
      </c>
      <c r="C120" s="238"/>
      <c r="D120" s="238"/>
      <c r="F120" s="230"/>
    </row>
    <row r="121" spans="1:6" s="239" customFormat="1" ht="15">
      <c r="A121" s="236"/>
      <c r="B121" s="237" t="s">
        <v>250</v>
      </c>
      <c r="C121" s="238"/>
      <c r="D121" s="238"/>
      <c r="F121" s="230"/>
    </row>
    <row r="122" spans="1:6" s="239" customFormat="1" ht="45">
      <c r="A122" s="236"/>
      <c r="B122" s="237" t="s">
        <v>251</v>
      </c>
      <c r="C122" s="238"/>
      <c r="D122" s="238"/>
      <c r="F122" s="230"/>
    </row>
    <row r="123" spans="1:6" s="239" customFormat="1" ht="30">
      <c r="A123" s="236"/>
      <c r="B123" s="237" t="s">
        <v>252</v>
      </c>
      <c r="C123" s="238"/>
      <c r="D123" s="238"/>
      <c r="F123" s="230"/>
    </row>
    <row r="124" spans="1:6" s="239" customFormat="1" ht="30">
      <c r="A124" s="236"/>
      <c r="B124" s="237" t="s">
        <v>253</v>
      </c>
      <c r="C124" s="238"/>
      <c r="D124" s="238"/>
      <c r="F124" s="230"/>
    </row>
    <row r="125" spans="1:6" s="239" customFormat="1" ht="30">
      <c r="A125" s="236"/>
      <c r="B125" s="237" t="s">
        <v>254</v>
      </c>
      <c r="C125" s="238"/>
      <c r="D125" s="238"/>
      <c r="F125" s="230"/>
    </row>
    <row r="126" spans="1:6" s="239" customFormat="1" ht="30">
      <c r="A126" s="236"/>
      <c r="B126" s="237" t="s">
        <v>255</v>
      </c>
      <c r="C126" s="238"/>
      <c r="D126" s="238"/>
      <c r="F126" s="230"/>
    </row>
    <row r="127" spans="1:6" s="239" customFormat="1" ht="15">
      <c r="A127" s="236"/>
      <c r="B127" s="237" t="s">
        <v>256</v>
      </c>
      <c r="C127" s="238"/>
      <c r="D127" s="238"/>
      <c r="F127" s="230"/>
    </row>
    <row r="128" spans="1:6" s="239" customFormat="1" ht="15">
      <c r="A128" s="236"/>
      <c r="B128" s="237" t="s">
        <v>257</v>
      </c>
      <c r="C128" s="238"/>
      <c r="D128" s="238"/>
      <c r="F128" s="230"/>
    </row>
    <row r="129" spans="1:6" s="239" customFormat="1" ht="45">
      <c r="A129" s="236"/>
      <c r="B129" s="237" t="s">
        <v>258</v>
      </c>
      <c r="C129" s="238"/>
      <c r="D129" s="238"/>
      <c r="F129" s="230"/>
    </row>
    <row r="130" spans="1:6" s="239" customFormat="1" ht="30">
      <c r="A130" s="236"/>
      <c r="B130" s="237" t="s">
        <v>259</v>
      </c>
      <c r="C130" s="238"/>
      <c r="D130" s="238"/>
      <c r="F130" s="230"/>
    </row>
    <row r="131" spans="1:6" s="239" customFormat="1" ht="30">
      <c r="A131" s="236"/>
      <c r="B131" s="237" t="s">
        <v>260</v>
      </c>
      <c r="C131" s="238"/>
      <c r="D131" s="238"/>
      <c r="F131" s="230"/>
    </row>
    <row r="132" spans="1:6" s="239" customFormat="1" ht="15">
      <c r="A132" s="236"/>
      <c r="B132" s="237" t="s">
        <v>261</v>
      </c>
      <c r="C132" s="238"/>
      <c r="D132" s="238"/>
      <c r="F132" s="230"/>
    </row>
    <row r="133" spans="1:6" s="239" customFormat="1" ht="30">
      <c r="A133" s="236"/>
      <c r="B133" s="237" t="s">
        <v>262</v>
      </c>
      <c r="C133" s="238"/>
      <c r="D133" s="238"/>
      <c r="F133" s="230"/>
    </row>
    <row r="134" spans="1:6" s="239" customFormat="1" ht="30">
      <c r="A134" s="236"/>
      <c r="B134" s="237" t="s">
        <v>263</v>
      </c>
      <c r="C134" s="238"/>
      <c r="D134" s="238"/>
      <c r="F134" s="230"/>
    </row>
    <row r="135" spans="1:6" s="230" customFormat="1" ht="15">
      <c r="A135" s="223"/>
      <c r="B135" s="224"/>
      <c r="C135" s="225"/>
      <c r="D135" s="226"/>
      <c r="E135" s="750"/>
      <c r="F135" s="751"/>
    </row>
    <row r="136" spans="1:6" s="234" customFormat="1" ht="37.5">
      <c r="A136" s="231" t="s">
        <v>264</v>
      </c>
      <c r="B136" s="251" t="s">
        <v>265</v>
      </c>
      <c r="C136" s="233"/>
      <c r="D136" s="233"/>
      <c r="F136" s="235"/>
    </row>
    <row r="137" spans="1:6" s="253" customFormat="1" ht="15">
      <c r="A137" s="252"/>
      <c r="C137" s="254"/>
      <c r="D137" s="254"/>
      <c r="F137" s="227"/>
    </row>
    <row r="138" spans="1:6" s="253" customFormat="1" ht="15">
      <c r="A138" s="252"/>
      <c r="B138" s="255" t="s">
        <v>266</v>
      </c>
      <c r="C138" s="254"/>
      <c r="D138" s="254"/>
      <c r="F138" s="227"/>
    </row>
    <row r="139" spans="1:6" s="253" customFormat="1" ht="228.75" customHeight="1">
      <c r="A139" s="252"/>
      <c r="B139" s="267" t="s">
        <v>267</v>
      </c>
      <c r="C139" s="254"/>
      <c r="D139" s="254"/>
      <c r="F139" s="227"/>
    </row>
    <row r="140" spans="1:6" s="253" customFormat="1" ht="30">
      <c r="A140" s="252"/>
      <c r="B140" s="253" t="s">
        <v>268</v>
      </c>
      <c r="C140" s="254"/>
      <c r="D140" s="254"/>
      <c r="F140" s="227"/>
    </row>
    <row r="141" spans="1:6" s="253" customFormat="1" ht="27.75" customHeight="1">
      <c r="A141" s="252"/>
      <c r="B141" s="268" t="s">
        <v>308</v>
      </c>
      <c r="C141" s="254"/>
      <c r="D141" s="254"/>
      <c r="F141" s="227"/>
    </row>
    <row r="142" spans="1:6" s="253" customFormat="1" ht="45">
      <c r="A142" s="252"/>
      <c r="B142" s="253" t="s">
        <v>309</v>
      </c>
      <c r="C142" s="254"/>
      <c r="D142" s="254"/>
      <c r="F142" s="227"/>
    </row>
    <row r="143" spans="1:6" s="253" customFormat="1" ht="15">
      <c r="A143" s="252"/>
      <c r="C143" s="254"/>
      <c r="D143" s="254"/>
      <c r="F143" s="227"/>
    </row>
    <row r="144" spans="1:6" s="253" customFormat="1" ht="15">
      <c r="A144" s="252"/>
      <c r="C144" s="254"/>
      <c r="D144" s="254"/>
      <c r="F144" s="227"/>
    </row>
    <row r="145" spans="1:6" s="253" customFormat="1" ht="45">
      <c r="A145" s="252"/>
      <c r="B145" s="255" t="s">
        <v>269</v>
      </c>
      <c r="C145" s="254"/>
      <c r="D145" s="254"/>
      <c r="F145" s="227"/>
    </row>
    <row r="146" spans="1:6" s="253" customFormat="1" ht="15">
      <c r="A146" s="252"/>
      <c r="C146" s="254"/>
      <c r="D146" s="254"/>
      <c r="F146" s="227"/>
    </row>
    <row r="147" spans="1:6" s="253" customFormat="1" ht="15">
      <c r="A147" s="252"/>
      <c r="B147" s="255"/>
      <c r="C147" s="254"/>
      <c r="D147" s="254"/>
      <c r="F147" s="227"/>
    </row>
    <row r="148" spans="1:6" s="253" customFormat="1" ht="15">
      <c r="A148" s="256" t="s">
        <v>125</v>
      </c>
      <c r="B148" s="257" t="s">
        <v>270</v>
      </c>
      <c r="C148" s="258" t="s">
        <v>10</v>
      </c>
      <c r="D148" s="258">
        <v>1</v>
      </c>
      <c r="F148" s="227"/>
    </row>
    <row r="149" spans="1:6" s="253" customFormat="1" ht="45">
      <c r="A149" s="256" t="s">
        <v>128</v>
      </c>
      <c r="B149" s="257" t="s">
        <v>310</v>
      </c>
      <c r="C149" s="258" t="s">
        <v>10</v>
      </c>
      <c r="D149" s="258">
        <v>1</v>
      </c>
      <c r="F149" s="227"/>
    </row>
    <row r="150" spans="1:6" s="253" customFormat="1" ht="30">
      <c r="A150" s="256" t="s">
        <v>200</v>
      </c>
      <c r="B150" s="259" t="s">
        <v>271</v>
      </c>
      <c r="C150" s="258" t="s">
        <v>5</v>
      </c>
      <c r="D150" s="258">
        <v>100</v>
      </c>
      <c r="F150" s="227"/>
    </row>
    <row r="151" spans="1:6" s="253" customFormat="1" ht="30">
      <c r="A151" s="256" t="s">
        <v>203</v>
      </c>
      <c r="B151" s="257" t="s">
        <v>325</v>
      </c>
      <c r="C151" s="258" t="s">
        <v>5</v>
      </c>
      <c r="D151" s="258">
        <v>30</v>
      </c>
      <c r="F151" s="227"/>
    </row>
    <row r="152" spans="1:6" s="253" customFormat="1" ht="26.25" customHeight="1">
      <c r="A152" s="256" t="s">
        <v>234</v>
      </c>
      <c r="B152" s="259" t="s">
        <v>326</v>
      </c>
      <c r="C152" s="258" t="s">
        <v>10</v>
      </c>
      <c r="D152" s="258">
        <v>1</v>
      </c>
      <c r="F152" s="227"/>
    </row>
    <row r="153" spans="1:6" s="253" customFormat="1" ht="27" customHeight="1">
      <c r="A153" s="256" t="s">
        <v>247</v>
      </c>
      <c r="B153" s="257" t="s">
        <v>327</v>
      </c>
      <c r="C153" s="258" t="s">
        <v>10</v>
      </c>
      <c r="D153" s="258">
        <v>1</v>
      </c>
      <c r="F153" s="227"/>
    </row>
    <row r="154" spans="1:6" s="253" customFormat="1" ht="23.25" customHeight="1">
      <c r="A154" s="256" t="s">
        <v>264</v>
      </c>
      <c r="B154" s="259" t="s">
        <v>328</v>
      </c>
      <c r="C154" s="258" t="s">
        <v>10</v>
      </c>
      <c r="D154" s="258">
        <v>1</v>
      </c>
      <c r="F154" s="227"/>
    </row>
    <row r="155" spans="1:6" s="253" customFormat="1" ht="21.75" customHeight="1">
      <c r="A155" s="256" t="s">
        <v>272</v>
      </c>
      <c r="B155" s="259" t="s">
        <v>329</v>
      </c>
      <c r="C155" s="258" t="s">
        <v>10</v>
      </c>
      <c r="D155" s="258">
        <v>1</v>
      </c>
      <c r="F155" s="227"/>
    </row>
    <row r="156" spans="1:6" s="253" customFormat="1" ht="21" customHeight="1">
      <c r="A156" s="256" t="s">
        <v>273</v>
      </c>
      <c r="B156" s="259" t="s">
        <v>274</v>
      </c>
      <c r="C156" s="258" t="s">
        <v>5</v>
      </c>
      <c r="D156" s="258">
        <v>53</v>
      </c>
      <c r="F156" s="227"/>
    </row>
    <row r="157" spans="1:6" s="253" customFormat="1" ht="60">
      <c r="A157" s="256" t="s">
        <v>275</v>
      </c>
      <c r="B157" s="257" t="s">
        <v>330</v>
      </c>
      <c r="C157" s="258" t="s">
        <v>10</v>
      </c>
      <c r="D157" s="258">
        <v>1</v>
      </c>
      <c r="F157" s="227"/>
    </row>
    <row r="158" spans="1:6" s="253" customFormat="1" ht="187.5" customHeight="1">
      <c r="A158" s="256" t="s">
        <v>276</v>
      </c>
      <c r="B158" s="259" t="s">
        <v>343</v>
      </c>
      <c r="C158" s="258" t="s">
        <v>6</v>
      </c>
      <c r="D158" s="258">
        <v>3</v>
      </c>
      <c r="F158" s="227"/>
    </row>
    <row r="159" spans="1:6" s="253" customFormat="1" ht="142.5" customHeight="1">
      <c r="A159" s="256" t="s">
        <v>277</v>
      </c>
      <c r="B159" s="259" t="s">
        <v>342</v>
      </c>
      <c r="C159" s="258" t="s">
        <v>6</v>
      </c>
      <c r="D159" s="258">
        <v>1</v>
      </c>
      <c r="F159" s="227"/>
    </row>
    <row r="160" spans="1:6" s="253" customFormat="1" ht="141" customHeight="1">
      <c r="A160" s="256" t="s">
        <v>278</v>
      </c>
      <c r="B160" s="257" t="s">
        <v>344</v>
      </c>
      <c r="C160" s="258" t="s">
        <v>6</v>
      </c>
      <c r="D160" s="258">
        <v>1</v>
      </c>
    </row>
    <row r="161" spans="1:6" s="253" customFormat="1" ht="246" customHeight="1">
      <c r="A161" s="256" t="s">
        <v>279</v>
      </c>
      <c r="B161" s="259" t="s">
        <v>281</v>
      </c>
      <c r="C161" s="258" t="s">
        <v>10</v>
      </c>
      <c r="D161" s="258">
        <v>1</v>
      </c>
      <c r="F161" s="227"/>
    </row>
    <row r="162" spans="1:6" s="253" customFormat="1" ht="22.5" customHeight="1">
      <c r="A162" s="256" t="s">
        <v>280</v>
      </c>
      <c r="B162" s="257" t="s">
        <v>331</v>
      </c>
      <c r="C162" s="258" t="s">
        <v>6</v>
      </c>
      <c r="D162" s="258">
        <v>2</v>
      </c>
      <c r="F162" s="227"/>
    </row>
    <row r="163" spans="1:6" s="253" customFormat="1" ht="139.5" customHeight="1">
      <c r="A163" s="256" t="s">
        <v>373</v>
      </c>
      <c r="B163" s="259" t="s">
        <v>374</v>
      </c>
      <c r="C163" s="258" t="s">
        <v>10</v>
      </c>
      <c r="D163" s="258">
        <v>1</v>
      </c>
      <c r="F163" s="227"/>
    </row>
    <row r="164" spans="1:6" s="227" customFormat="1" ht="15">
      <c r="A164" s="223"/>
      <c r="B164" s="224"/>
      <c r="C164" s="225"/>
      <c r="D164" s="226"/>
      <c r="E164" s="750"/>
      <c r="F164" s="751"/>
    </row>
    <row r="165" spans="1:6" s="227" customFormat="1" ht="15">
      <c r="A165" s="223"/>
      <c r="B165" s="224"/>
      <c r="C165" s="752"/>
      <c r="D165" s="752"/>
      <c r="E165" s="260"/>
    </row>
    <row r="166" spans="1:6" s="227" customFormat="1" ht="15">
      <c r="A166" s="223"/>
      <c r="B166" s="753" t="s">
        <v>282</v>
      </c>
      <c r="C166" s="752"/>
      <c r="D166" s="752"/>
      <c r="E166" s="260"/>
    </row>
    <row r="167" spans="1:6" s="227" customFormat="1" ht="15">
      <c r="A167" s="223"/>
      <c r="B167" s="753" t="s">
        <v>283</v>
      </c>
      <c r="C167" s="752"/>
      <c r="D167" s="752"/>
      <c r="E167" s="260"/>
    </row>
    <row r="168" spans="1:6" s="227" customFormat="1" ht="15">
      <c r="A168" s="223"/>
      <c r="B168" s="753" t="s">
        <v>284</v>
      </c>
      <c r="C168" s="752"/>
      <c r="D168" s="752"/>
      <c r="E168" s="260"/>
    </row>
    <row r="169" spans="1:6" s="227" customFormat="1" ht="15">
      <c r="A169" s="223" t="s">
        <v>285</v>
      </c>
      <c r="B169" s="753" t="s">
        <v>286</v>
      </c>
      <c r="C169" s="752"/>
      <c r="D169" s="752"/>
      <c r="E169" s="260"/>
    </row>
    <row r="170" spans="1:6" s="227" customFormat="1" ht="15">
      <c r="A170" s="223"/>
      <c r="B170" s="753" t="s">
        <v>287</v>
      </c>
      <c r="C170" s="225"/>
      <c r="D170" s="226"/>
      <c r="E170" s="750"/>
      <c r="F170" s="751"/>
    </row>
    <row r="171" spans="1:6" s="227" customFormat="1" ht="15">
      <c r="A171" s="223"/>
      <c r="B171" s="224"/>
      <c r="C171" s="225"/>
      <c r="D171" s="226"/>
      <c r="E171" s="750"/>
      <c r="F171" s="751"/>
    </row>
    <row r="172" spans="1:6" s="227" customFormat="1" ht="45" customHeight="1">
      <c r="A172" s="228"/>
      <c r="B172" s="229" t="s">
        <v>332</v>
      </c>
      <c r="C172" s="225" t="s">
        <v>10</v>
      </c>
      <c r="D172" s="226">
        <v>1</v>
      </c>
      <c r="E172" s="750"/>
      <c r="F172" s="751">
        <f>D172*E172</f>
        <v>0</v>
      </c>
    </row>
  </sheetData>
  <protectedRanges>
    <protectedRange sqref="E9:E10 E146:E147 E164:E172" name="Obseg1"/>
    <protectedRange sqref="B166:B170" name="Obseg2"/>
    <protectedRange sqref="E137:E145" name="Obseg1_3"/>
    <protectedRange sqref="E11:E14" name="Obseg1_2_1"/>
    <protectedRange sqref="E136" name="Obseg1_1"/>
    <protectedRange sqref="E135" name="Obseg1_5_2"/>
    <protectedRange sqref="E15:E134" name="Obseg1_4"/>
  </protectedRanges>
  <mergeCells count="2">
    <mergeCell ref="A1:F1"/>
    <mergeCell ref="A2:F2"/>
  </mergeCells>
  <conditionalFormatting sqref="D165:D169">
    <cfRule type="cellIs" dxfId="0" priority="1" stopIfTrue="1" operator="equal">
      <formula>0</formula>
    </cfRule>
  </conditionalFormatting>
  <printOptions horizontalCentered="1"/>
  <pageMargins left="0.98425196850393704" right="0.19685039370078741" top="0.19685039370078741" bottom="0.78740157480314965" header="0.55118110236220474" footer="0.35433070866141736"/>
  <pageSetup paperSize="9" scale="95"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4A2F-B4DB-4015-9308-6E0F83905859}">
  <sheetPr>
    <tabColor theme="4"/>
  </sheetPr>
  <dimension ref="A1:C20"/>
  <sheetViews>
    <sheetView zoomScaleNormal="100" workbookViewId="0">
      <selection activeCell="C15" sqref="C15"/>
    </sheetView>
  </sheetViews>
  <sheetFormatPr defaultColWidth="9.140625" defaultRowHeight="15"/>
  <cols>
    <col min="1" max="1" width="11.7109375" style="618" customWidth="1"/>
    <col min="2" max="2" width="64.85546875" style="618" customWidth="1"/>
    <col min="3" max="3" width="17" style="618" customWidth="1"/>
    <col min="4" max="16384" width="9.140625" style="618"/>
  </cols>
  <sheetData>
    <row r="1" spans="1:3" ht="36" customHeight="1">
      <c r="A1" s="859"/>
      <c r="B1" s="859"/>
      <c r="C1" s="859"/>
    </row>
    <row r="2" spans="1:3" ht="15.75">
      <c r="A2" s="859" t="s">
        <v>765</v>
      </c>
      <c r="B2" s="859"/>
      <c r="C2" s="859"/>
    </row>
    <row r="3" spans="1:3" ht="18">
      <c r="A3" s="619"/>
      <c r="B3" s="619"/>
      <c r="C3" s="619"/>
    </row>
    <row r="4" spans="1:3" ht="15" customHeight="1">
      <c r="A4" s="620"/>
      <c r="B4" s="620"/>
      <c r="C4" s="620"/>
    </row>
    <row r="5" spans="1:3" ht="67.5" customHeight="1">
      <c r="A5" s="868" t="s">
        <v>777</v>
      </c>
      <c r="B5" s="868"/>
      <c r="C5" s="868"/>
    </row>
    <row r="6" spans="1:3" ht="21" thickBot="1">
      <c r="A6" s="621"/>
      <c r="B6" s="621"/>
      <c r="C6" s="621"/>
    </row>
    <row r="7" spans="1:3" ht="30" customHeight="1" thickBot="1">
      <c r="A7" s="869" t="s">
        <v>767</v>
      </c>
      <c r="B7" s="870"/>
      <c r="C7" s="871"/>
    </row>
    <row r="8" spans="1:3" ht="42.75" customHeight="1">
      <c r="A8" s="622">
        <f>'SKLOP 1_SI_1_DEMONTAŽNA DELA'!A4</f>
        <v>1</v>
      </c>
      <c r="B8" s="623" t="str">
        <f>'SKLOP 1_SI_1_DEMONTAŽNA DELA'!B4</f>
        <v>DEMONTAŽNA DELA</v>
      </c>
      <c r="C8" s="624">
        <f>'SKLOP 1_SI_1_DEMONTAŽNA DELA'!F16</f>
        <v>0</v>
      </c>
    </row>
    <row r="9" spans="1:3" ht="42.75" customHeight="1">
      <c r="A9" s="658">
        <f>'SKLOP 1_SI_2_VODOVOD-KANAL.'!A4</f>
        <v>2</v>
      </c>
      <c r="B9" s="659" t="str">
        <f>'SKLOP 1_SI_2_VODOVOD-KANAL.'!B4</f>
        <v>VODOVOD IN KANALIZACIJA</v>
      </c>
      <c r="C9" s="660">
        <f>'SKLOP 1_SI_2_VODOVOD-KANAL.'!F32</f>
        <v>0</v>
      </c>
    </row>
    <row r="10" spans="1:3" ht="42.75" customHeight="1">
      <c r="A10" s="658">
        <f>'SKLOP 1_SI_3_RAZ. ENER. MEDIJEV'!A4</f>
        <v>3</v>
      </c>
      <c r="B10" s="659" t="str">
        <f>'SKLOP 1_SI_3_RAZ. ENER. MEDIJEV'!B4</f>
        <v>RAZVOD ENERGETSKIH MEDIJEV</v>
      </c>
      <c r="C10" s="660">
        <f>'SKLOP 1_SI_3_RAZ. ENER. MEDIJEV'!F42</f>
        <v>0</v>
      </c>
    </row>
    <row r="11" spans="1:3" ht="42.75" customHeight="1">
      <c r="A11" s="658">
        <f>'SKLOP 1_SI_4_PREZRAČEVANJE'!A4</f>
        <v>4</v>
      </c>
      <c r="B11" s="659" t="str">
        <f>'SKLOP 1_SI_4_PREZRAČEVANJE'!B4</f>
        <v>PREZRAČEVANJE</v>
      </c>
      <c r="C11" s="660">
        <f>'SKLOP 1_SI_4_PREZRAČEVANJE'!F1019</f>
        <v>0</v>
      </c>
    </row>
    <row r="12" spans="1:3" ht="42.75" customHeight="1">
      <c r="A12" s="658">
        <f>'SKLOP 1_SI_5_MEDICINSKI PLINI'!A4</f>
        <v>5</v>
      </c>
      <c r="B12" s="659" t="str">
        <f>'SKLOP 1_SI_5_MEDICINSKI PLINI'!B4</f>
        <v>MEDICINSKI PLINI</v>
      </c>
      <c r="C12" s="660">
        <f>'SKLOP 1_SI_5_MEDICINSKI PLINI'!F74</f>
        <v>0</v>
      </c>
    </row>
    <row r="13" spans="1:3" ht="42.75" customHeight="1">
      <c r="A13" s="658">
        <f>'SKLOP 1_SI_6_HLAJENJE UPS'!A4</f>
        <v>6</v>
      </c>
      <c r="B13" s="659" t="str">
        <f>'SKLOP 1_SI_6_HLAJENJE UPS'!B4</f>
        <v>HLAJENJE UPS PROSTORA</v>
      </c>
      <c r="C13" s="660">
        <f>'SKLOP 1_SI_6_HLAJENJE UPS'!F76</f>
        <v>0</v>
      </c>
    </row>
    <row r="14" spans="1:3" ht="42.75" customHeight="1">
      <c r="A14" s="658">
        <f>'SKLOP 1_SI_7_POŽARNA_VARNOST'!A4</f>
        <v>7</v>
      </c>
      <c r="B14" s="659" t="str">
        <f>'SKLOP 1_SI_7_POŽARNA_VARNOST'!B4</f>
        <v>POŽARNA VARNOST</v>
      </c>
      <c r="C14" s="660">
        <f>'SKLOP 1_SI_7_POŽARNA_VARNOST'!F9</f>
        <v>0</v>
      </c>
    </row>
    <row r="15" spans="1:3" ht="42.75" customHeight="1" thickBot="1">
      <c r="A15" s="658">
        <v>8</v>
      </c>
      <c r="B15" s="659" t="s">
        <v>778</v>
      </c>
      <c r="C15" s="660">
        <f>0.1*SUM(C8:C14)</f>
        <v>0</v>
      </c>
    </row>
    <row r="16" spans="1:3" ht="30" customHeight="1" thickBot="1">
      <c r="A16" s="800"/>
      <c r="B16" s="801" t="s">
        <v>1703</v>
      </c>
      <c r="C16" s="802">
        <f>SUM(C8:C15)</f>
        <v>0</v>
      </c>
    </row>
    <row r="17" spans="1:3" ht="30" customHeight="1">
      <c r="A17" s="797"/>
      <c r="B17" s="798"/>
      <c r="C17" s="799"/>
    </row>
    <row r="18" spans="1:3" ht="16.5" thickBot="1">
      <c r="A18" s="630" t="s">
        <v>769</v>
      </c>
      <c r="B18" s="629"/>
      <c r="C18" s="629"/>
    </row>
    <row r="19" spans="1:3" ht="16.5" thickTop="1">
      <c r="A19" s="631"/>
      <c r="B19" s="629"/>
      <c r="C19" s="629"/>
    </row>
    <row r="20" spans="1:3">
      <c r="A20" s="632" t="s">
        <v>770</v>
      </c>
      <c r="B20" s="629"/>
      <c r="C20" s="629"/>
    </row>
  </sheetData>
  <mergeCells count="4">
    <mergeCell ref="A1:C1"/>
    <mergeCell ref="A2:C2"/>
    <mergeCell ref="A5:C5"/>
    <mergeCell ref="A7:C7"/>
  </mergeCells>
  <printOptions horizontalCentered="1"/>
  <pageMargins left="0.74803149606299213" right="0.74803149606299213" top="0.98425196850393704" bottom="0.98425196850393704" header="0" footer="0"/>
  <pageSetup paperSize="9" scale="90" orientation="portrait" horizontalDpi="4294967293" vertic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9BC08-CC56-4548-9B4F-3BEEE50A6284}">
  <sheetPr>
    <tabColor theme="4"/>
  </sheetPr>
  <dimension ref="A1:F17"/>
  <sheetViews>
    <sheetView view="pageBreakPreview" zoomScale="85" zoomScaleNormal="90" zoomScaleSheetLayoutView="85" workbookViewId="0">
      <selection activeCell="B30" sqref="B30"/>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639"/>
      <c r="B2" s="639"/>
      <c r="C2" s="639"/>
      <c r="D2" s="639"/>
      <c r="E2" s="639"/>
      <c r="F2" s="639"/>
    </row>
    <row r="3" spans="1:6" ht="8.25" customHeight="1" thickBot="1">
      <c r="A3" s="640"/>
      <c r="B3" s="640"/>
      <c r="C3" s="640"/>
      <c r="D3" s="640"/>
      <c r="E3" s="640"/>
      <c r="F3" s="640"/>
    </row>
    <row r="4" spans="1:6" ht="23.25" customHeight="1" thickBot="1">
      <c r="A4" s="641">
        <v>1</v>
      </c>
      <c r="B4" s="642" t="s">
        <v>779</v>
      </c>
      <c r="C4" s="642"/>
      <c r="D4" s="642"/>
      <c r="E4" s="642"/>
      <c r="F4" s="643"/>
    </row>
    <row r="5" spans="1:6">
      <c r="A5" s="644"/>
      <c r="B5" s="644"/>
      <c r="C5" s="644"/>
      <c r="D5" s="644"/>
      <c r="E5" s="644"/>
      <c r="F5" s="644"/>
    </row>
    <row r="6" spans="1:6" ht="45">
      <c r="A6" s="645" cm="1">
        <f t="array" ref="A6">IF(ISBLANK(B6),"",IF(ISBLANK(B5),LOOKUP(2,1/(A$1:A5&lt;&gt;""),A:A)+0.01,""))</f>
        <v>1.01</v>
      </c>
      <c r="B6" s="646" t="s">
        <v>780</v>
      </c>
      <c r="C6" s="661"/>
      <c r="D6" s="650"/>
      <c r="E6" s="649"/>
      <c r="F6" s="649"/>
    </row>
    <row r="7" spans="1:6" ht="45">
      <c r="A7" s="645" t="str" cm="1">
        <f t="array" ref="A7">IF(ISBLANK(B7),"",IF(ISBLANK(B6),LOOKUP(2,1/(A$1:A6&lt;&gt;""),A:A)+0.01,""))</f>
        <v/>
      </c>
      <c r="B7" s="662" t="s">
        <v>781</v>
      </c>
      <c r="C7" s="647"/>
      <c r="D7" s="648"/>
      <c r="E7" s="649"/>
      <c r="F7" s="649"/>
    </row>
    <row r="8" spans="1:6" ht="45">
      <c r="A8" s="645" t="str" cm="1">
        <f t="array" ref="A8">IF(ISBLANK(B8),"",IF(ISBLANK(B7),LOOKUP(2,1/(A$1:A7&lt;&gt;""),A:A)+0.01,""))</f>
        <v/>
      </c>
      <c r="B8" s="662" t="s">
        <v>782</v>
      </c>
      <c r="C8" s="647"/>
      <c r="D8" s="648"/>
      <c r="E8" s="649"/>
      <c r="F8" s="649"/>
    </row>
    <row r="9" spans="1:6">
      <c r="A9" s="645" t="str" cm="1">
        <f t="array" ref="A9">IF(ISBLANK(B9),"",IF(ISBLANK(B8),LOOKUP(2,1/(A$1:A8&lt;&gt;""),A:A)+0.01,""))</f>
        <v/>
      </c>
      <c r="B9" s="663"/>
      <c r="C9" s="647" t="s">
        <v>10</v>
      </c>
      <c r="D9" s="648">
        <v>1</v>
      </c>
      <c r="E9" s="649"/>
      <c r="F9" s="649">
        <f>D9*E9</f>
        <v>0</v>
      </c>
    </row>
    <row r="10" spans="1:6">
      <c r="A10" s="645"/>
      <c r="B10" s="663"/>
      <c r="C10" s="647"/>
      <c r="D10" s="648"/>
      <c r="E10" s="649"/>
      <c r="F10" s="649"/>
    </row>
    <row r="11" spans="1:6" ht="45">
      <c r="A11" s="645" cm="1">
        <f t="array" ref="A11">IF(ISBLANK(B11),"",IF(ISBLANK(B10),LOOKUP(2,1/(A$1:A10&lt;&gt;""),A:A)+0.01,""))</f>
        <v>1.02</v>
      </c>
      <c r="B11" s="646" t="s">
        <v>783</v>
      </c>
      <c r="C11" s="647"/>
      <c r="D11" s="648"/>
      <c r="E11" s="649"/>
      <c r="F11" s="649"/>
    </row>
    <row r="12" spans="1:6" ht="45">
      <c r="A12" s="645" t="str" cm="1">
        <f t="array" ref="A12">IF(ISBLANK(B12),"",IF(ISBLANK(B11),LOOKUP(2,1/(A$1:A11&lt;&gt;""),A:A)+0.01,""))</f>
        <v/>
      </c>
      <c r="B12" s="662" t="s">
        <v>781</v>
      </c>
      <c r="C12" s="647"/>
      <c r="D12" s="648"/>
      <c r="E12" s="649"/>
      <c r="F12" s="649"/>
    </row>
    <row r="13" spans="1:6" ht="45">
      <c r="A13" s="645" t="str" cm="1">
        <f t="array" ref="A13">IF(ISBLANK(B13),"",IF(ISBLANK(B12),LOOKUP(2,1/(A$1:A12&lt;&gt;""),A:A)+0.01,""))</f>
        <v/>
      </c>
      <c r="B13" s="662" t="s">
        <v>782</v>
      </c>
      <c r="C13" s="647"/>
      <c r="D13" s="648"/>
      <c r="E13" s="649"/>
      <c r="F13" s="649"/>
    </row>
    <row r="14" spans="1:6">
      <c r="A14" s="645" t="str" cm="1">
        <f t="array" ref="A14">IF(ISBLANK(B14),"",IF(ISBLANK(B13),LOOKUP(2,1/(A$1:A13&lt;&gt;""),A:A)+0.01,""))</f>
        <v/>
      </c>
      <c r="B14" s="663"/>
      <c r="C14" s="647" t="s">
        <v>10</v>
      </c>
      <c r="D14" s="648">
        <v>1</v>
      </c>
      <c r="E14" s="649"/>
      <c r="F14" s="649">
        <f>D14*E14</f>
        <v>0</v>
      </c>
    </row>
    <row r="15" spans="1:6" ht="15.75" thickBot="1">
      <c r="A15" s="640"/>
      <c r="B15" s="640"/>
      <c r="C15" s="647"/>
      <c r="D15" s="640"/>
      <c r="E15" s="640"/>
      <c r="F15" s="640"/>
    </row>
    <row r="16" spans="1:6" ht="23.25" customHeight="1" thickBot="1">
      <c r="A16" s="651" t="str">
        <f>CONCATENATE("SKUPAJ: ",B$4)</f>
        <v>SKUPAJ: DEMONTAŽNA DELA</v>
      </c>
      <c r="B16" s="652"/>
      <c r="C16" s="652"/>
      <c r="D16" s="652"/>
      <c r="E16" s="652"/>
      <c r="F16" s="653">
        <f>SUM(F4:F14)</f>
        <v>0</v>
      </c>
    </row>
    <row r="17" spans="2:2">
      <c r="B17" s="655"/>
    </row>
  </sheetData>
  <printOptions horizontalCentered="1"/>
  <pageMargins left="0.78740157480314965" right="0.39370078740157483" top="0.59055118110236227" bottom="0.59055118110236227" header="0.19685039370078741" footer="0.31496062992125984"/>
  <pageSetup paperSize="9" scale="73" orientation="portrait"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7862-C964-44FA-8ED3-19B3DD92316A}">
  <sheetPr>
    <tabColor theme="4"/>
  </sheetPr>
  <dimension ref="A1:F33"/>
  <sheetViews>
    <sheetView view="pageBreakPreview" zoomScale="85" zoomScaleNormal="90" zoomScaleSheetLayoutView="85" workbookViewId="0">
      <selection activeCell="F14" sqref="F14"/>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639"/>
      <c r="B2" s="639"/>
      <c r="C2" s="639"/>
      <c r="D2" s="639"/>
      <c r="E2" s="639"/>
      <c r="F2" s="639"/>
    </row>
    <row r="3" spans="1:6" ht="7.5" customHeight="1" thickBot="1">
      <c r="A3" s="664"/>
      <c r="B3" s="664"/>
      <c r="C3" s="664"/>
      <c r="D3" s="664"/>
      <c r="E3" s="664"/>
      <c r="F3" s="664"/>
    </row>
    <row r="4" spans="1:6" ht="23.25" customHeight="1" thickBot="1">
      <c r="A4" s="641">
        <v>2</v>
      </c>
      <c r="B4" s="642" t="s">
        <v>784</v>
      </c>
      <c r="C4" s="642"/>
      <c r="D4" s="642"/>
      <c r="E4" s="642"/>
      <c r="F4" s="643"/>
    </row>
    <row r="5" spans="1:6">
      <c r="A5" s="644"/>
      <c r="B5" s="644"/>
      <c r="C5" s="644"/>
      <c r="D5" s="644"/>
      <c r="E5" s="644"/>
      <c r="F5" s="644"/>
    </row>
    <row r="6" spans="1:6" ht="60">
      <c r="A6" s="645" cm="1">
        <f t="array" ref="A6">IF(ISBLANK(B6),"",IF(ISBLANK(B5),LOOKUP(2,1/(A$1:A5&lt;&gt;""),A:A)+0.01,""))</f>
        <v>2.0099999999999998</v>
      </c>
      <c r="B6" s="646" t="s">
        <v>785</v>
      </c>
      <c r="C6" s="647" t="s">
        <v>10</v>
      </c>
      <c r="D6" s="648">
        <v>1</v>
      </c>
      <c r="E6" s="649"/>
      <c r="F6" s="649">
        <f t="shared" ref="F6:F8" si="0">IF(ISBLANK(D6),"",D6*E6)</f>
        <v>0</v>
      </c>
    </row>
    <row r="7" spans="1:6">
      <c r="A7" s="645" t="str" cm="1">
        <f t="array" ref="A7">IF(ISBLANK(B7),"",IF(ISBLANK(B6),LOOKUP(2,1/(A$1:A6&lt;&gt;""),A:A)+0.01,""))</f>
        <v/>
      </c>
      <c r="B7" s="665"/>
      <c r="C7" s="647"/>
      <c r="D7" s="648"/>
      <c r="E7" s="649"/>
      <c r="F7" s="649" t="str">
        <f t="shared" si="0"/>
        <v/>
      </c>
    </row>
    <row r="8" spans="1:6">
      <c r="A8" s="645" cm="1">
        <f t="array" ref="A8">IF(ISBLANK(B8),"",IF(ISBLANK(B7),LOOKUP(2,1/(A$1:A7&lt;&gt;""),A:A)+0.01,""))</f>
        <v>2.0199999999999996</v>
      </c>
      <c r="B8" s="665" t="s">
        <v>786</v>
      </c>
      <c r="C8" s="647" t="s">
        <v>10</v>
      </c>
      <c r="D8" s="648">
        <v>1</v>
      </c>
      <c r="E8" s="649"/>
      <c r="F8" s="649">
        <f t="shared" si="0"/>
        <v>0</v>
      </c>
    </row>
    <row r="9" spans="1:6" ht="30">
      <c r="A9" s="645" t="str" cm="1">
        <f t="array" ref="A9">IF(ISBLANK(B9),"",IF(ISBLANK(B8),LOOKUP(2,1/(A$1:A8&lt;&gt;""),A:A)+0.01,""))</f>
        <v/>
      </c>
      <c r="B9" s="662" t="s">
        <v>787</v>
      </c>
      <c r="C9" s="647"/>
      <c r="D9" s="648"/>
      <c r="E9" s="649"/>
      <c r="F9" s="649"/>
    </row>
    <row r="10" spans="1:6" ht="30">
      <c r="A10" s="645" t="str" cm="1">
        <f t="array" ref="A10">IF(ISBLANK(B10),"",IF(ISBLANK(B9),LOOKUP(2,1/(A$1:A9&lt;&gt;""),A:A)+0.01,""))</f>
        <v/>
      </c>
      <c r="B10" s="662" t="s">
        <v>788</v>
      </c>
      <c r="C10" s="647"/>
      <c r="D10" s="648"/>
      <c r="E10" s="649"/>
      <c r="F10" s="649"/>
    </row>
    <row r="11" spans="1:6">
      <c r="A11" s="645" t="str" cm="1">
        <f t="array" ref="A11">IF(ISBLANK(B11),"",IF(ISBLANK(B10),LOOKUP(2,1/(A$1:A10&lt;&gt;""),A:A)+0.01,""))</f>
        <v/>
      </c>
      <c r="B11" s="662" t="s">
        <v>789</v>
      </c>
      <c r="C11" s="647"/>
      <c r="D11" s="648"/>
      <c r="E11" s="649"/>
      <c r="F11" s="649"/>
    </row>
    <row r="12" spans="1:6">
      <c r="A12" s="645" t="str" cm="1">
        <f t="array" ref="A12">IF(ISBLANK(B12),"",IF(ISBLANK(B11),LOOKUP(2,1/(A$1:A11&lt;&gt;""),A:A)+0.01,""))</f>
        <v/>
      </c>
      <c r="B12" s="662" t="s">
        <v>790</v>
      </c>
      <c r="C12" s="647"/>
      <c r="D12" s="648"/>
      <c r="E12" s="649"/>
      <c r="F12" s="649"/>
    </row>
    <row r="13" spans="1:6">
      <c r="A13" s="645" t="str" cm="1">
        <f t="array" ref="A13">IF(ISBLANK(B13),"",IF(ISBLANK(B12),LOOKUP(2,1/(A$1:A12&lt;&gt;""),A:A)+0.01,""))</f>
        <v/>
      </c>
      <c r="B13" s="662" t="s">
        <v>791</v>
      </c>
      <c r="C13" s="647"/>
      <c r="D13" s="648"/>
      <c r="E13" s="649"/>
      <c r="F13" s="649"/>
    </row>
    <row r="14" spans="1:6">
      <c r="A14" s="645" t="str" cm="1">
        <f t="array" ref="A14">IF(ISBLANK(B14),"",IF(ISBLANK(B13),LOOKUP(2,1/(A$1:A13&lt;&gt;""),A:A)+0.01,""))</f>
        <v/>
      </c>
      <c r="B14" s="665"/>
      <c r="C14" s="647" t="s">
        <v>10</v>
      </c>
      <c r="D14" s="648">
        <v>1</v>
      </c>
      <c r="E14" s="649"/>
      <c r="F14" s="649">
        <f t="shared" ref="F14:F21" si="1">IF(ISBLANK(D14),"",D14*E14)</f>
        <v>0</v>
      </c>
    </row>
    <row r="15" spans="1:6">
      <c r="A15" s="645" t="str" cm="1">
        <f t="array" ref="A15">IF(ISBLANK(B15),"",IF(ISBLANK(B14),LOOKUP(2,1/(A$1:A14&lt;&gt;""),A:A)+0.01,""))</f>
        <v/>
      </c>
      <c r="B15" s="665"/>
      <c r="C15" s="647"/>
      <c r="D15" s="648"/>
      <c r="E15" s="649"/>
      <c r="F15" s="649" t="str">
        <f t="shared" si="1"/>
        <v/>
      </c>
    </row>
    <row r="16" spans="1:6">
      <c r="A16" s="645" cm="1">
        <f t="array" ref="A16">IF(ISBLANK(B16),"",IF(ISBLANK(B15),LOOKUP(2,1/(A$1:A15&lt;&gt;""),A:A)+0.01,""))</f>
        <v>2.0299999999999994</v>
      </c>
      <c r="B16" s="665" t="s">
        <v>792</v>
      </c>
      <c r="C16" s="647" t="s">
        <v>10</v>
      </c>
      <c r="D16" s="666">
        <v>1</v>
      </c>
      <c r="E16" s="649"/>
      <c r="F16" s="649">
        <f t="shared" si="1"/>
        <v>0</v>
      </c>
    </row>
    <row r="17" spans="1:6">
      <c r="A17" s="645" t="str" cm="1">
        <f t="array" ref="A17">IF(ISBLANK(B17),"",IF(ISBLANK(B16),LOOKUP(2,1/(A$1:A16&lt;&gt;""),A:A)+0.01,""))</f>
        <v/>
      </c>
      <c r="B17" s="665"/>
      <c r="C17" s="647"/>
      <c r="D17" s="666"/>
      <c r="E17" s="649"/>
      <c r="F17" s="649" t="str">
        <f t="shared" si="1"/>
        <v/>
      </c>
    </row>
    <row r="18" spans="1:6" ht="90">
      <c r="A18" s="645" cm="1">
        <f t="array" ref="A18">IF(ISBLANK(B18),"",IF(ISBLANK(B17),LOOKUP(2,1/(A$1:A17&lt;&gt;""),A:A)+0.01,""))</f>
        <v>2.0399999999999991</v>
      </c>
      <c r="B18" s="646" t="s">
        <v>793</v>
      </c>
      <c r="C18" s="647"/>
      <c r="D18" s="666"/>
      <c r="E18" s="649"/>
      <c r="F18" s="649" t="str">
        <f t="shared" si="1"/>
        <v/>
      </c>
    </row>
    <row r="19" spans="1:6">
      <c r="A19" s="645" t="str" cm="1">
        <f t="array" ref="A19">IF(ISBLANK(B19),"",IF(ISBLANK(B18),LOOKUP(2,1/(A$1:A18&lt;&gt;""),A:A)+0.01,""))</f>
        <v/>
      </c>
      <c r="B19" s="665" t="s">
        <v>794</v>
      </c>
      <c r="C19" s="647" t="s">
        <v>430</v>
      </c>
      <c r="D19" s="666">
        <v>20</v>
      </c>
      <c r="E19" s="649"/>
      <c r="F19" s="649">
        <f t="shared" si="1"/>
        <v>0</v>
      </c>
    </row>
    <row r="20" spans="1:6">
      <c r="A20" s="645" t="str" cm="1">
        <f t="array" ref="A20">IF(ISBLANK(B20),"",IF(ISBLANK(B19),LOOKUP(2,1/(A$1:A19&lt;&gt;""),A:A)+0.01,""))</f>
        <v/>
      </c>
      <c r="B20" s="665"/>
      <c r="C20" s="647"/>
      <c r="D20" s="650"/>
      <c r="E20" s="649"/>
      <c r="F20" s="649" t="str">
        <f t="shared" si="1"/>
        <v/>
      </c>
    </row>
    <row r="21" spans="1:6" ht="45">
      <c r="A21" s="645" cm="1">
        <f t="array" ref="A21">IF(ISBLANK(B21),"",IF(ISBLANK(B20),LOOKUP(2,1/(A$1:A20&lt;&gt;""),A:A)+0.01,""))</f>
        <v>2.0499999999999989</v>
      </c>
      <c r="B21" s="646" t="s">
        <v>795</v>
      </c>
      <c r="C21" s="647" t="s">
        <v>446</v>
      </c>
      <c r="D21" s="650">
        <v>15</v>
      </c>
      <c r="E21" s="649"/>
      <c r="F21" s="649">
        <f t="shared" si="1"/>
        <v>0</v>
      </c>
    </row>
    <row r="22" spans="1:6">
      <c r="A22" s="645" t="str" cm="1">
        <f t="array" ref="A22">IF(ISBLANK(B22),"",IF(ISBLANK(B21),LOOKUP(2,1/(A$1:A21&lt;&gt;""),A:A)+0.01,""))</f>
        <v/>
      </c>
      <c r="B22" s="665"/>
      <c r="C22" s="647"/>
      <c r="D22" s="650"/>
      <c r="E22" s="649"/>
      <c r="F22" s="649"/>
    </row>
    <row r="23" spans="1:6" ht="30">
      <c r="A23" s="645" cm="1">
        <f t="array" ref="A23">IF(ISBLANK(B23),"",IF(ISBLANK(B22),LOOKUP(2,1/(A$1:A22&lt;&gt;""),A:A)+0.01,""))</f>
        <v>2.0599999999999987</v>
      </c>
      <c r="B23" s="646" t="s">
        <v>796</v>
      </c>
      <c r="C23" s="647" t="s">
        <v>10</v>
      </c>
      <c r="D23" s="650">
        <v>1</v>
      </c>
      <c r="E23" s="649"/>
      <c r="F23" s="649">
        <f t="shared" ref="F23:F30" si="2">IF(ISBLANK(D23),"",D23*E23)</f>
        <v>0</v>
      </c>
    </row>
    <row r="24" spans="1:6">
      <c r="A24" s="645" t="str" cm="1">
        <f t="array" ref="A24">IF(ISBLANK(B24),"",IF(ISBLANK(B23),LOOKUP(2,1/(A$1:A23&lt;&gt;""),A:A)+0.01,""))</f>
        <v/>
      </c>
      <c r="B24" s="665"/>
      <c r="C24" s="647"/>
      <c r="D24" s="648"/>
      <c r="E24" s="649"/>
      <c r="F24" s="649" t="str">
        <f t="shared" si="2"/>
        <v/>
      </c>
    </row>
    <row r="25" spans="1:6" ht="75">
      <c r="A25" s="645" cm="1">
        <f t="array" ref="A25">IF(ISBLANK(B25),"",IF(ISBLANK(B24),LOOKUP(2,1/(A$1:A24&lt;&gt;""),A:A)+0.01,""))</f>
        <v>2.0699999999999985</v>
      </c>
      <c r="B25" s="646" t="s">
        <v>797</v>
      </c>
      <c r="C25" s="647"/>
      <c r="D25" s="648"/>
      <c r="E25" s="649"/>
      <c r="F25" s="649" t="str">
        <f t="shared" si="2"/>
        <v/>
      </c>
    </row>
    <row r="26" spans="1:6">
      <c r="A26" s="645" t="str" cm="1">
        <f t="array" ref="A26">IF(ISBLANK(B26),"",IF(ISBLANK(B25),LOOKUP(2,1/(A$1:A25&lt;&gt;""),A:A)+0.01,""))</f>
        <v/>
      </c>
      <c r="B26" s="665" t="s">
        <v>798</v>
      </c>
      <c r="C26" s="647"/>
      <c r="D26" s="648"/>
      <c r="E26" s="649"/>
      <c r="F26" s="649" t="str">
        <f t="shared" si="2"/>
        <v/>
      </c>
    </row>
    <row r="27" spans="1:6">
      <c r="A27" s="645" t="str" cm="1">
        <f t="array" ref="A27">IF(ISBLANK(B27),"",IF(ISBLANK(B26),LOOKUP(2,1/(A$1:A26&lt;&gt;""),A:A)+0.01,""))</f>
        <v/>
      </c>
      <c r="B27" s="665">
        <v>50</v>
      </c>
      <c r="C27" s="647" t="s">
        <v>430</v>
      </c>
      <c r="D27" s="666">
        <v>15</v>
      </c>
      <c r="E27" s="649"/>
      <c r="F27" s="649">
        <f t="shared" si="2"/>
        <v>0</v>
      </c>
    </row>
    <row r="28" spans="1:6">
      <c r="A28" s="645" t="str" cm="1">
        <f t="array" ref="A28">IF(ISBLANK(B28),"",IF(ISBLANK(B27),LOOKUP(2,1/(A$1:A27&lt;&gt;""),A:A)+0.01,""))</f>
        <v/>
      </c>
      <c r="B28" s="665">
        <v>75</v>
      </c>
      <c r="C28" s="647" t="s">
        <v>430</v>
      </c>
      <c r="D28" s="666">
        <v>20</v>
      </c>
      <c r="E28" s="649"/>
      <c r="F28" s="649">
        <f t="shared" si="2"/>
        <v>0</v>
      </c>
    </row>
    <row r="29" spans="1:6">
      <c r="A29" s="645" t="str" cm="1">
        <f t="array" ref="A29">IF(ISBLANK(B29),"",IF(ISBLANK(B28),LOOKUP(2,1/(A$1:A28&lt;&gt;""),A:A)+0.01,""))</f>
        <v/>
      </c>
      <c r="B29" s="665"/>
      <c r="C29" s="647"/>
      <c r="D29" s="666"/>
      <c r="E29" s="649"/>
      <c r="F29" s="649" t="str">
        <f t="shared" si="2"/>
        <v/>
      </c>
    </row>
    <row r="30" spans="1:6" ht="30">
      <c r="A30" s="645" cm="1">
        <f t="array" ref="A30">IF(ISBLANK(B30),"",IF(ISBLANK(B29),LOOKUP(2,1/(A$1:A29&lt;&gt;""),A:A)+0.01,""))</f>
        <v>2.0799999999999983</v>
      </c>
      <c r="B30" s="646" t="s">
        <v>799</v>
      </c>
      <c r="C30" s="647" t="s">
        <v>800</v>
      </c>
      <c r="D30" s="650">
        <v>1</v>
      </c>
      <c r="E30" s="649"/>
      <c r="F30" s="649">
        <f t="shared" si="2"/>
        <v>0</v>
      </c>
    </row>
    <row r="31" spans="1:6" ht="15.75" thickBot="1">
      <c r="A31" s="640"/>
      <c r="B31" s="640"/>
      <c r="C31" s="640"/>
      <c r="D31" s="640"/>
      <c r="E31" s="640"/>
      <c r="F31" s="640"/>
    </row>
    <row r="32" spans="1:6" ht="23.25" customHeight="1" thickBot="1">
      <c r="A32" s="651" t="str">
        <f>CONCATENATE("SKUPAJ: ",B4)</f>
        <v>SKUPAJ: VODOVOD IN KANALIZACIJA</v>
      </c>
      <c r="B32" s="652"/>
      <c r="C32" s="652"/>
      <c r="D32" s="652"/>
      <c r="E32" s="652"/>
      <c r="F32" s="653">
        <f>SUM(F4:F30)</f>
        <v>0</v>
      </c>
    </row>
    <row r="33" spans="2:2">
      <c r="B33" s="655"/>
    </row>
  </sheetData>
  <printOptions horizontalCentered="1"/>
  <pageMargins left="0.78740157480314965" right="0.39370078740157483" top="0.59055118110236227" bottom="0.59055118110236227" header="0.19685039370078741" footer="0.31496062992125984"/>
  <pageSetup paperSize="9" scale="7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9B37-30D1-4625-B41C-30AFE3365BFA}">
  <sheetPr>
    <tabColor theme="4"/>
  </sheetPr>
  <dimension ref="A1:F43"/>
  <sheetViews>
    <sheetView view="pageBreakPreview" topLeftCell="A12" zoomScale="85" zoomScaleNormal="90" zoomScaleSheetLayoutView="85" workbookViewId="0">
      <selection activeCell="E36" sqref="E36"/>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872"/>
      <c r="B2" s="872"/>
      <c r="C2" s="872"/>
      <c r="D2" s="872"/>
      <c r="E2" s="872"/>
      <c r="F2" s="872"/>
    </row>
    <row r="3" spans="1:6" ht="7.5" customHeight="1" thickBot="1">
      <c r="A3" s="873"/>
      <c r="B3" s="873"/>
      <c r="C3" s="873"/>
      <c r="D3" s="873"/>
      <c r="E3" s="873"/>
      <c r="F3" s="873"/>
    </row>
    <row r="4" spans="1:6" ht="23.25" customHeight="1" thickBot="1">
      <c r="A4" s="641">
        <v>3</v>
      </c>
      <c r="B4" s="642" t="s">
        <v>801</v>
      </c>
      <c r="C4" s="642"/>
      <c r="D4" s="642"/>
      <c r="E4" s="642"/>
      <c r="F4" s="643"/>
    </row>
    <row r="5" spans="1:6">
      <c r="A5" s="644"/>
      <c r="B5" s="644"/>
      <c r="C5" s="644"/>
      <c r="D5" s="644"/>
      <c r="E5" s="644"/>
      <c r="F5" s="644"/>
    </row>
    <row r="6" spans="1:6" ht="45">
      <c r="A6" s="645" cm="1">
        <f t="array" ref="A6">IF(ISBLANK(B6),"",IF(ISBLANK(B5),LOOKUP(2,1/(A$1:A5&lt;&gt;""),A:A)+0.01,""))</f>
        <v>3.01</v>
      </c>
      <c r="B6" s="646" t="s">
        <v>802</v>
      </c>
      <c r="C6" s="647"/>
      <c r="D6" s="648"/>
      <c r="E6" s="649"/>
      <c r="F6" s="649" t="str">
        <f t="shared" ref="F6:F40" si="0">IF(ISBLANK(D6),"",D6*E6)</f>
        <v/>
      </c>
    </row>
    <row r="7" spans="1:6">
      <c r="A7" s="645" t="str" cm="1">
        <f t="array" ref="A7">IF(ISBLANK(B7),"",IF(ISBLANK(#REF!),LOOKUP(2,1/(A$1:A6&lt;&gt;""),A:A)+0.01,""))</f>
        <v/>
      </c>
      <c r="B7" s="667" t="s">
        <v>803</v>
      </c>
      <c r="C7" s="647" t="s">
        <v>430</v>
      </c>
      <c r="D7" s="648">
        <v>30</v>
      </c>
      <c r="E7" s="649"/>
      <c r="F7" s="649">
        <f t="shared" si="0"/>
        <v>0</v>
      </c>
    </row>
    <row r="8" spans="1:6">
      <c r="A8" s="645" t="str" cm="1">
        <f t="array" ref="A8">IF(ISBLANK(B8),"",IF(ISBLANK(B7),LOOKUP(2,1/(A$1:A7&lt;&gt;""),A:A)+0.01,""))</f>
        <v/>
      </c>
      <c r="B8" s="667" t="s">
        <v>804</v>
      </c>
      <c r="C8" s="647" t="s">
        <v>430</v>
      </c>
      <c r="D8" s="648">
        <v>40</v>
      </c>
      <c r="E8" s="649"/>
      <c r="F8" s="649">
        <f t="shared" si="0"/>
        <v>0</v>
      </c>
    </row>
    <row r="9" spans="1:6">
      <c r="A9" s="645" t="str" cm="1">
        <f t="array" ref="A9">IF(ISBLANK(B9),"",IF(ISBLANK(#REF!),LOOKUP(2,1/(A$1:A8&lt;&gt;""),A:A)+0.01,""))</f>
        <v/>
      </c>
      <c r="B9" s="667" t="s">
        <v>805</v>
      </c>
      <c r="C9" s="647" t="s">
        <v>430</v>
      </c>
      <c r="D9" s="648">
        <v>50</v>
      </c>
      <c r="E9" s="649"/>
      <c r="F9" s="649">
        <f t="shared" si="0"/>
        <v>0</v>
      </c>
    </row>
    <row r="10" spans="1:6">
      <c r="A10" s="645" t="str" cm="1">
        <f t="array" ref="A10">IF(ISBLANK(B10),"",IF(ISBLANK(#REF!),LOOKUP(2,1/(A$1:A9&lt;&gt;""),A:A)+0.01,""))</f>
        <v/>
      </c>
      <c r="B10" s="646"/>
      <c r="C10" s="647"/>
      <c r="D10" s="648"/>
      <c r="E10" s="649"/>
      <c r="F10" s="649" t="str">
        <f t="shared" si="0"/>
        <v/>
      </c>
    </row>
    <row r="11" spans="1:6" ht="60">
      <c r="A11" s="645" cm="1">
        <f t="array" ref="A11">IF(ISBLANK(B11),"",IF(ISBLANK(B10),LOOKUP(2,1/(A$1:A10&lt;&gt;""),A:A)+0.01,""))</f>
        <v>3.0199999999999996</v>
      </c>
      <c r="B11" s="646" t="s">
        <v>806</v>
      </c>
      <c r="C11" s="647"/>
      <c r="D11" s="648"/>
      <c r="E11" s="649"/>
      <c r="F11" s="649" t="str">
        <f t="shared" si="0"/>
        <v/>
      </c>
    </row>
    <row r="12" spans="1:6">
      <c r="A12" s="645" t="str" cm="1">
        <f t="array" ref="A12">IF(ISBLANK(B12),"",IF(ISBLANK(#REF!),LOOKUP(2,1/(A$1:A11&lt;&gt;""),A:A)+0.01,""))</f>
        <v/>
      </c>
      <c r="B12" s="667" t="s">
        <v>807</v>
      </c>
      <c r="C12" s="647" t="s">
        <v>436</v>
      </c>
      <c r="D12" s="648">
        <v>4</v>
      </c>
      <c r="E12" s="649"/>
      <c r="F12" s="649">
        <f t="shared" si="0"/>
        <v>0</v>
      </c>
    </row>
    <row r="13" spans="1:6">
      <c r="A13" s="645" t="str" cm="1">
        <f t="array" ref="A13">IF(ISBLANK(B13),"",IF(ISBLANK(B12),LOOKUP(2,1/(A$1:A12&lt;&gt;""),A:A)+0.01,""))</f>
        <v/>
      </c>
      <c r="B13" s="667" t="s">
        <v>808</v>
      </c>
      <c r="C13" s="647" t="s">
        <v>436</v>
      </c>
      <c r="D13" s="648">
        <v>8</v>
      </c>
      <c r="E13" s="649"/>
      <c r="F13" s="649">
        <f t="shared" si="0"/>
        <v>0</v>
      </c>
    </row>
    <row r="14" spans="1:6">
      <c r="A14" s="645" t="str" cm="1">
        <f t="array" ref="A14">IF(ISBLANK(B14),"",IF(ISBLANK(#REF!),LOOKUP(2,1/(A$1:A13&lt;&gt;""),A:A)+0.01,""))</f>
        <v/>
      </c>
      <c r="B14" s="667" t="s">
        <v>809</v>
      </c>
      <c r="C14" s="647" t="s">
        <v>436</v>
      </c>
      <c r="D14" s="648">
        <v>4</v>
      </c>
      <c r="E14" s="649"/>
      <c r="F14" s="649">
        <f t="shared" si="0"/>
        <v>0</v>
      </c>
    </row>
    <row r="15" spans="1:6">
      <c r="A15" s="645" t="str" cm="1">
        <f t="array" ref="A15">IF(ISBLANK(B15),"",IF(ISBLANK(#REF!),LOOKUP(2,1/(A$1:A14&lt;&gt;""),A:A)+0.01,""))</f>
        <v/>
      </c>
      <c r="B15" s="646"/>
      <c r="C15" s="647"/>
      <c r="D15" s="648"/>
      <c r="E15" s="649"/>
      <c r="F15" s="649" t="str">
        <f t="shared" si="0"/>
        <v/>
      </c>
    </row>
    <row r="16" spans="1:6" ht="60">
      <c r="A16" s="645" cm="1">
        <f t="array" ref="A16">IF(ISBLANK(B16),"",IF(ISBLANK(B15),LOOKUP(2,1/(A$1:A15&lt;&gt;""),A:A)+0.01,""))</f>
        <v>3.0299999999999994</v>
      </c>
      <c r="B16" s="646" t="s">
        <v>810</v>
      </c>
      <c r="C16" s="647"/>
      <c r="D16" s="648"/>
      <c r="E16" s="649"/>
      <c r="F16" s="649" t="str">
        <f t="shared" si="0"/>
        <v/>
      </c>
    </row>
    <row r="17" spans="1:6">
      <c r="A17" s="645" t="str" cm="1">
        <f t="array" ref="A17">IF(ISBLANK(B17),"",IF(ISBLANK(#REF!),LOOKUP(2,1/(A$1:A16&lt;&gt;""),A:A)+0.01,""))</f>
        <v/>
      </c>
      <c r="B17" s="667" t="s">
        <v>811</v>
      </c>
      <c r="C17" s="647" t="s">
        <v>436</v>
      </c>
      <c r="D17" s="648">
        <v>2</v>
      </c>
      <c r="E17" s="649"/>
      <c r="F17" s="649">
        <f t="shared" si="0"/>
        <v>0</v>
      </c>
    </row>
    <row r="18" spans="1:6">
      <c r="A18" s="645" t="str" cm="1">
        <f t="array" ref="A18">IF(ISBLANK(B18),"",IF(ISBLANK(B17),LOOKUP(2,1/(A$1:A17&lt;&gt;""),A:A)+0.01,""))</f>
        <v/>
      </c>
      <c r="B18" s="667" t="s">
        <v>812</v>
      </c>
      <c r="C18" s="647" t="s">
        <v>436</v>
      </c>
      <c r="D18" s="648">
        <v>2</v>
      </c>
      <c r="E18" s="649"/>
      <c r="F18" s="649">
        <f t="shared" si="0"/>
        <v>0</v>
      </c>
    </row>
    <row r="19" spans="1:6">
      <c r="A19" s="645" t="str" cm="1">
        <f t="array" ref="A19">IF(ISBLANK(B19),"",IF(ISBLANK(B18),LOOKUP(2,1/(A$1:A18&lt;&gt;""),A:A)+0.01,""))</f>
        <v/>
      </c>
      <c r="B19" s="646"/>
      <c r="C19" s="647"/>
      <c r="D19" s="648"/>
      <c r="E19" s="649"/>
      <c r="F19" s="649" t="str">
        <f t="shared" si="0"/>
        <v/>
      </c>
    </row>
    <row r="20" spans="1:6" ht="60">
      <c r="A20" s="645" cm="1">
        <f t="array" ref="A20">IF(ISBLANK(B20),"",IF(ISBLANK(B19),LOOKUP(2,1/(A$1:A19&lt;&gt;""),A:A)+0.01,""))</f>
        <v>3.0399999999999991</v>
      </c>
      <c r="B20" s="646" t="s">
        <v>813</v>
      </c>
      <c r="C20" s="647"/>
      <c r="D20" s="648"/>
      <c r="E20" s="649"/>
      <c r="F20" s="649" t="str">
        <f t="shared" si="0"/>
        <v/>
      </c>
    </row>
    <row r="21" spans="1:6">
      <c r="A21" s="645" t="str" cm="1">
        <f t="array" ref="A21">IF(ISBLANK(B21),"",IF(ISBLANK(#REF!),LOOKUP(2,1/(A$1:A20&lt;&gt;""),A:A)+0.01,""))</f>
        <v/>
      </c>
      <c r="B21" s="667" t="s">
        <v>807</v>
      </c>
      <c r="C21" s="647" t="s">
        <v>436</v>
      </c>
      <c r="D21" s="648">
        <v>2</v>
      </c>
      <c r="E21" s="649"/>
      <c r="F21" s="649">
        <f t="shared" si="0"/>
        <v>0</v>
      </c>
    </row>
    <row r="22" spans="1:6">
      <c r="A22" s="645" t="str" cm="1">
        <f t="array" ref="A22">IF(ISBLANK(B22),"",IF(ISBLANK(B21),LOOKUP(2,1/(A$1:A21&lt;&gt;""),A:A)+0.01,""))</f>
        <v/>
      </c>
      <c r="B22" s="667" t="s">
        <v>808</v>
      </c>
      <c r="C22" s="647" t="s">
        <v>436</v>
      </c>
      <c r="D22" s="648">
        <v>4</v>
      </c>
      <c r="E22" s="649"/>
      <c r="F22" s="649">
        <f t="shared" si="0"/>
        <v>0</v>
      </c>
    </row>
    <row r="23" spans="1:6">
      <c r="A23" s="645" t="str" cm="1">
        <f t="array" ref="A23">IF(ISBLANK(B23),"",IF(ISBLANK(#REF!),LOOKUP(2,1/(A$1:A22&lt;&gt;""),A:A)+0.01,""))</f>
        <v/>
      </c>
      <c r="B23" s="667" t="s">
        <v>809</v>
      </c>
      <c r="C23" s="647" t="s">
        <v>436</v>
      </c>
      <c r="D23" s="648">
        <v>2</v>
      </c>
      <c r="E23" s="649"/>
      <c r="F23" s="649">
        <f t="shared" si="0"/>
        <v>0</v>
      </c>
    </row>
    <row r="24" spans="1:6">
      <c r="A24" s="645" t="str" cm="1">
        <f t="array" ref="A24">IF(ISBLANK(B24),"",IF(ISBLANK(#REF!),LOOKUP(2,1/(A$1:A23&lt;&gt;""),A:A)+0.01,""))</f>
        <v/>
      </c>
      <c r="B24" s="646"/>
      <c r="C24" s="647"/>
      <c r="D24" s="648"/>
      <c r="E24" s="649"/>
      <c r="F24" s="649" t="str">
        <f t="shared" si="0"/>
        <v/>
      </c>
    </row>
    <row r="25" spans="1:6" ht="60">
      <c r="A25" s="645" cm="1">
        <f t="array" ref="A25">IF(ISBLANK(B25),"",IF(ISBLANK(B24),LOOKUP(2,1/(A$1:A24&lt;&gt;""),A:A)+0.01,""))</f>
        <v>3.0499999999999989</v>
      </c>
      <c r="B25" s="646" t="s">
        <v>814</v>
      </c>
      <c r="C25" s="647"/>
      <c r="D25" s="648"/>
      <c r="E25" s="649"/>
      <c r="F25" s="649" t="str">
        <f t="shared" si="0"/>
        <v/>
      </c>
    </row>
    <row r="26" spans="1:6">
      <c r="A26" s="645" t="str" cm="1">
        <f t="array" ref="A26">IF(ISBLANK(B26),"",IF(ISBLANK(#REF!),LOOKUP(2,1/(A$1:A25&lt;&gt;""),A:A)+0.01,""))</f>
        <v/>
      </c>
      <c r="B26" s="667" t="s">
        <v>807</v>
      </c>
      <c r="C26" s="647" t="s">
        <v>436</v>
      </c>
      <c r="D26" s="648">
        <v>2</v>
      </c>
      <c r="E26" s="649"/>
      <c r="F26" s="649">
        <f t="shared" si="0"/>
        <v>0</v>
      </c>
    </row>
    <row r="27" spans="1:6">
      <c r="A27" s="645" t="str" cm="1">
        <f t="array" ref="A27">IF(ISBLANK(B27),"",IF(ISBLANK(B26),LOOKUP(2,1/(A$1:A26&lt;&gt;""),A:A)+0.01,""))</f>
        <v/>
      </c>
      <c r="B27" s="667" t="s">
        <v>808</v>
      </c>
      <c r="C27" s="647" t="s">
        <v>436</v>
      </c>
      <c r="D27" s="648">
        <v>4</v>
      </c>
      <c r="E27" s="649"/>
      <c r="F27" s="649">
        <f t="shared" si="0"/>
        <v>0</v>
      </c>
    </row>
    <row r="28" spans="1:6">
      <c r="A28" s="645" t="str" cm="1">
        <f t="array" ref="A28">IF(ISBLANK(B28),"",IF(ISBLANK(#REF!),LOOKUP(2,1/(A$1:A27&lt;&gt;""),A:A)+0.01,""))</f>
        <v/>
      </c>
      <c r="B28" s="667" t="s">
        <v>809</v>
      </c>
      <c r="C28" s="647" t="s">
        <v>436</v>
      </c>
      <c r="D28" s="648">
        <v>2</v>
      </c>
      <c r="E28" s="649"/>
      <c r="F28" s="649">
        <f t="shared" si="0"/>
        <v>0</v>
      </c>
    </row>
    <row r="29" spans="1:6">
      <c r="A29" s="645" t="str" cm="1">
        <f t="array" ref="A29">IF(ISBLANK(B29),"",IF(ISBLANK(#REF!),LOOKUP(2,1/(A$1:A28&lt;&gt;""),A:A)+0.01,""))</f>
        <v/>
      </c>
      <c r="B29" s="646"/>
      <c r="C29" s="647"/>
      <c r="D29" s="648"/>
      <c r="E29" s="649"/>
      <c r="F29" s="649" t="str">
        <f t="shared" si="0"/>
        <v/>
      </c>
    </row>
    <row r="30" spans="1:6" ht="120">
      <c r="A30" s="645" cm="1">
        <f t="array" ref="A30">IF(ISBLANK(B30),"",IF(ISBLANK(B29),LOOKUP(2,1/(A$1:A29&lt;&gt;""),A:A)+0.01,""))</f>
        <v>3.0599999999999987</v>
      </c>
      <c r="B30" s="646" t="s">
        <v>815</v>
      </c>
      <c r="C30" s="647"/>
      <c r="D30" s="648"/>
      <c r="E30" s="649"/>
      <c r="F30" s="649" t="str">
        <f t="shared" si="0"/>
        <v/>
      </c>
    </row>
    <row r="31" spans="1:6">
      <c r="A31" s="645" t="str" cm="1">
        <f t="array" ref="A31">IF(ISBLANK(B31),"",IF(ISBLANK(B30),LOOKUP(2,1/(A$1:A30&lt;&gt;""),A:A)+0.01,""))</f>
        <v/>
      </c>
      <c r="B31" s="668" t="s">
        <v>816</v>
      </c>
      <c r="C31" s="647"/>
      <c r="D31" s="648"/>
      <c r="E31" s="649"/>
      <c r="F31" s="649" t="str">
        <f t="shared" si="0"/>
        <v/>
      </c>
    </row>
    <row r="32" spans="1:6">
      <c r="A32" s="645" t="str" cm="1">
        <f t="array" ref="A32">IF(ISBLANK(B32),"",IF(ISBLANK(B31),LOOKUP(2,1/(A$1:A31&lt;&gt;""),A:A)+0.01,""))</f>
        <v/>
      </c>
      <c r="B32" s="668" t="s">
        <v>817</v>
      </c>
      <c r="C32" s="647"/>
      <c r="D32" s="648"/>
      <c r="E32" s="649"/>
      <c r="F32" s="649" t="str">
        <f t="shared" si="0"/>
        <v/>
      </c>
    </row>
    <row r="33" spans="1:6">
      <c r="A33" s="645" t="str" cm="1">
        <f t="array" ref="A33">IF(ISBLANK(B33),"",IF(ISBLANK(B32),LOOKUP(2,1/(A$1:A32&lt;&gt;""),A:A)+0.01,""))</f>
        <v/>
      </c>
      <c r="B33" s="668" t="s">
        <v>818</v>
      </c>
      <c r="C33" s="647"/>
      <c r="D33" s="648"/>
      <c r="E33" s="649"/>
      <c r="F33" s="649" t="str">
        <f t="shared" si="0"/>
        <v/>
      </c>
    </row>
    <row r="34" spans="1:6">
      <c r="A34" s="645" t="str" cm="1">
        <f t="array" ref="A34">IF(ISBLANK(B34),"",IF(ISBLANK(B33),LOOKUP(2,1/(A$1:A33&lt;&gt;""),A:A)+0.01,""))</f>
        <v/>
      </c>
      <c r="B34" s="668" t="s">
        <v>819</v>
      </c>
      <c r="C34" s="647"/>
      <c r="D34" s="648"/>
      <c r="E34" s="649"/>
      <c r="F34" s="649" t="str">
        <f t="shared" si="0"/>
        <v/>
      </c>
    </row>
    <row r="35" spans="1:6">
      <c r="A35" s="645" t="str" cm="1">
        <f t="array" ref="A35">IF(ISBLANK(B35),"",IF(ISBLANK(B34),LOOKUP(2,1/(A$1:A34&lt;&gt;""),A:A)+0.01,""))</f>
        <v/>
      </c>
      <c r="B35" s="646" t="s">
        <v>820</v>
      </c>
      <c r="C35" s="647"/>
      <c r="D35" s="648"/>
      <c r="E35" s="649"/>
      <c r="F35" s="649" t="str">
        <f t="shared" si="0"/>
        <v/>
      </c>
    </row>
    <row r="36" spans="1:6">
      <c r="A36" s="645" t="str" cm="1">
        <f t="array" ref="A36">IF(ISBLANK(B36),"",IF(ISBLANK(#REF!),LOOKUP(2,1/(A$1:A35&lt;&gt;""),A:A)+0.01,""))</f>
        <v/>
      </c>
      <c r="B36" s="667" t="s">
        <v>807</v>
      </c>
      <c r="C36" s="647" t="s">
        <v>430</v>
      </c>
      <c r="D36" s="648">
        <v>30</v>
      </c>
      <c r="E36" s="649"/>
      <c r="F36" s="649">
        <f t="shared" si="0"/>
        <v>0</v>
      </c>
    </row>
    <row r="37" spans="1:6">
      <c r="A37" s="645" t="str" cm="1">
        <f t="array" ref="A37">IF(ISBLANK(B37),"",IF(ISBLANK(#REF!),LOOKUP(2,1/(A$1:A35&lt;&gt;""),A:A)+0.01,""))</f>
        <v/>
      </c>
      <c r="B37" s="667" t="s">
        <v>808</v>
      </c>
      <c r="C37" s="647" t="s">
        <v>430</v>
      </c>
      <c r="D37" s="648">
        <v>40</v>
      </c>
      <c r="E37" s="649"/>
      <c r="F37" s="649">
        <f t="shared" si="0"/>
        <v>0</v>
      </c>
    </row>
    <row r="38" spans="1:6">
      <c r="A38" s="645" t="str" cm="1">
        <f t="array" ref="A38">IF(ISBLANK(B38),"",IF(ISBLANK(#REF!),LOOKUP(2,1/(A$1:A37&lt;&gt;""),A:A)+0.01,""))</f>
        <v/>
      </c>
      <c r="B38" s="667" t="s">
        <v>809</v>
      </c>
      <c r="C38" s="647" t="s">
        <v>430</v>
      </c>
      <c r="D38" s="648">
        <v>50</v>
      </c>
      <c r="E38" s="649"/>
      <c r="F38" s="649">
        <f t="shared" si="0"/>
        <v>0</v>
      </c>
    </row>
    <row r="39" spans="1:6" ht="16.5" customHeight="1">
      <c r="A39" s="645" t="str" cm="1">
        <f t="array" ref="A39">IF(ISBLANK(B39),"",IF(ISBLANK(#REF!),LOOKUP(2,1/(A$1:A38&lt;&gt;""),A:A)+0.01,""))</f>
        <v/>
      </c>
      <c r="B39" s="646"/>
      <c r="C39" s="647"/>
      <c r="D39" s="648"/>
      <c r="E39" s="649"/>
      <c r="F39" s="649" t="str">
        <f t="shared" si="0"/>
        <v/>
      </c>
    </row>
    <row r="40" spans="1:6" ht="60">
      <c r="A40" s="645" cm="1">
        <f t="array" ref="A40">IF(ISBLANK(B40),"",IF(ISBLANK(B39),LOOKUP(2,1/(A$1:A39&lt;&gt;""),A:A)+0.01,""))</f>
        <v>3.0699999999999985</v>
      </c>
      <c r="B40" s="646" t="s">
        <v>821</v>
      </c>
      <c r="C40" s="647" t="s">
        <v>446</v>
      </c>
      <c r="D40" s="656">
        <v>150</v>
      </c>
      <c r="E40" s="649"/>
      <c r="F40" s="649">
        <f t="shared" si="0"/>
        <v>0</v>
      </c>
    </row>
    <row r="41" spans="1:6" ht="15.75" thickBot="1">
      <c r="A41" s="640"/>
      <c r="B41" s="640"/>
      <c r="C41" s="640"/>
      <c r="D41" s="640"/>
      <c r="E41" s="640"/>
      <c r="F41" s="640"/>
    </row>
    <row r="42" spans="1:6" ht="23.25" customHeight="1" thickBot="1">
      <c r="A42" s="651" t="str">
        <f>CONCATENATE("SKUPAJ: ",B$4)</f>
        <v>SKUPAJ: RAZVOD ENERGETSKIH MEDIJEV</v>
      </c>
      <c r="B42" s="652"/>
      <c r="C42" s="652"/>
      <c r="D42" s="652"/>
      <c r="E42" s="652"/>
      <c r="F42" s="653">
        <f>SUM(F4:F40)</f>
        <v>0</v>
      </c>
    </row>
    <row r="43" spans="1:6">
      <c r="B43" s="655"/>
    </row>
  </sheetData>
  <mergeCells count="2">
    <mergeCell ref="A2:F2"/>
    <mergeCell ref="A3:F3"/>
  </mergeCells>
  <printOptions horizontalCentered="1"/>
  <pageMargins left="0.78740157480314965" right="0.39370078740157483" top="0.59055118110236227" bottom="0.59055118110236227" header="0.19685039370078741" footer="0.31496062992125984"/>
  <pageSetup paperSize="9" scale="73" orientation="portrait" verticalDpi="36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8A7F9-CF8E-46E8-84DD-5ABF70204636}">
  <sheetPr>
    <tabColor theme="4"/>
  </sheetPr>
  <dimension ref="A1:F1049"/>
  <sheetViews>
    <sheetView view="pageBreakPreview" zoomScale="85" zoomScaleNormal="90" zoomScaleSheetLayoutView="85" workbookViewId="0">
      <selection activeCell="B6" sqref="B6"/>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69" t="s">
        <v>771</v>
      </c>
      <c r="B1" s="670" t="s">
        <v>772</v>
      </c>
      <c r="C1" s="671" t="s">
        <v>773</v>
      </c>
      <c r="D1" s="672" t="s">
        <v>774</v>
      </c>
      <c r="E1" s="673" t="s">
        <v>775</v>
      </c>
      <c r="F1" s="674" t="s">
        <v>776</v>
      </c>
    </row>
    <row r="2" spans="1:6">
      <c r="A2" s="640"/>
      <c r="B2" s="640"/>
      <c r="C2" s="640"/>
      <c r="D2" s="640"/>
      <c r="E2" s="640"/>
      <c r="F2" s="640"/>
    </row>
    <row r="3" spans="1:6" ht="7.5" customHeight="1" thickBot="1">
      <c r="A3" s="640"/>
      <c r="B3" s="640"/>
      <c r="C3" s="640"/>
      <c r="D3" s="640"/>
      <c r="E3" s="640"/>
      <c r="F3" s="640"/>
    </row>
    <row r="4" spans="1:6" ht="23.25" customHeight="1" thickBot="1">
      <c r="A4" s="675">
        <v>4</v>
      </c>
      <c r="B4" s="676" t="s">
        <v>822</v>
      </c>
      <c r="C4" s="676"/>
      <c r="D4" s="676"/>
      <c r="E4" s="676"/>
      <c r="F4" s="677"/>
    </row>
    <row r="5" spans="1:6">
      <c r="A5" s="644"/>
      <c r="B5" s="644"/>
      <c r="C5" s="644"/>
      <c r="D5" s="644"/>
      <c r="E5" s="644"/>
      <c r="F5" s="644"/>
    </row>
    <row r="6" spans="1:6" ht="45">
      <c r="A6" s="645" cm="1">
        <f t="array" ref="A6">IF(ISBLANK(B6),"",IF(ISBLANK(B5),LOOKUP(2,1/(A$1:A5&lt;&gt;""),A:A)+0.01,""))</f>
        <v>4.01</v>
      </c>
      <c r="B6" s="646" t="s">
        <v>823</v>
      </c>
      <c r="C6" s="647"/>
      <c r="D6" s="650"/>
      <c r="E6" s="649"/>
      <c r="F6" s="649" t="str">
        <f t="shared" ref="F6:F69" si="0">IF(ISBLANK(D6),"",D6*E6)</f>
        <v/>
      </c>
    </row>
    <row r="7" spans="1:6">
      <c r="A7" s="645" t="str" cm="1">
        <f t="array" ref="A7">IF(ISBLANK(B7),"",IF(ISBLANK(B6),LOOKUP(2,1/(A$1:A6&lt;&gt;""),A:A)+0.01,""))</f>
        <v/>
      </c>
      <c r="B7" s="678" t="s">
        <v>824</v>
      </c>
      <c r="C7" s="647"/>
      <c r="D7" s="650"/>
      <c r="E7" s="649"/>
      <c r="F7" s="649" t="str">
        <f t="shared" si="0"/>
        <v/>
      </c>
    </row>
    <row r="8" spans="1:6" ht="60">
      <c r="A8" s="645" t="str" cm="1">
        <f t="array" ref="A8">IF(ISBLANK(B8),"",IF(ISBLANK(B7),LOOKUP(2,1/(A$1:A7&lt;&gt;""),A:A)+0.01,""))</f>
        <v/>
      </c>
      <c r="B8" s="646" t="s">
        <v>825</v>
      </c>
      <c r="C8" s="647"/>
      <c r="D8" s="650"/>
      <c r="E8" s="649"/>
      <c r="F8" s="649" t="str">
        <f t="shared" si="0"/>
        <v/>
      </c>
    </row>
    <row r="9" spans="1:6">
      <c r="A9" s="645" t="str" cm="1">
        <f t="array" ref="A9">IF(ISBLANK(B9),"",IF(ISBLANK(B8),LOOKUP(2,1/(A$1:A8&lt;&gt;""),A:A)+0.01,""))</f>
        <v/>
      </c>
      <c r="B9" s="678" t="s">
        <v>826</v>
      </c>
      <c r="C9" s="647"/>
      <c r="D9" s="650"/>
      <c r="E9" s="649"/>
      <c r="F9" s="649" t="str">
        <f t="shared" si="0"/>
        <v/>
      </c>
    </row>
    <row r="10" spans="1:6" ht="30">
      <c r="A10" s="645" t="str" cm="1">
        <f t="array" ref="A10">IF(ISBLANK(B10),"",IF(ISBLANK(B9),LOOKUP(2,1/(A$1:A9&lt;&gt;""),A:A)+0.01,""))</f>
        <v/>
      </c>
      <c r="B10" s="679" t="s">
        <v>827</v>
      </c>
      <c r="C10" s="647"/>
      <c r="D10" s="650"/>
      <c r="E10" s="649"/>
      <c r="F10" s="649" t="str">
        <f t="shared" si="0"/>
        <v/>
      </c>
    </row>
    <row r="11" spans="1:6">
      <c r="A11" s="645" t="str" cm="1">
        <f t="array" ref="A11">IF(ISBLANK(B11),"",IF(ISBLANK(B10),LOOKUP(2,1/(A$1:A10&lt;&gt;""),A:A)+0.01,""))</f>
        <v/>
      </c>
      <c r="B11" s="679" t="s">
        <v>828</v>
      </c>
      <c r="C11" s="647"/>
      <c r="D11" s="650"/>
      <c r="E11" s="649"/>
      <c r="F11" s="649" t="str">
        <f t="shared" si="0"/>
        <v/>
      </c>
    </row>
    <row r="12" spans="1:6">
      <c r="A12" s="645" t="str" cm="1">
        <f t="array" ref="A12">IF(ISBLANK(B12),"",IF(ISBLANK(B11),LOOKUP(2,1/(A$1:A11&lt;&gt;""),A:A)+0.01,""))</f>
        <v/>
      </c>
      <c r="B12" s="679" t="s">
        <v>829</v>
      </c>
      <c r="C12" s="647"/>
      <c r="D12" s="650"/>
      <c r="E12" s="649"/>
      <c r="F12" s="649" t="str">
        <f t="shared" si="0"/>
        <v/>
      </c>
    </row>
    <row r="13" spans="1:6" ht="30">
      <c r="A13" s="645" t="str" cm="1">
        <f t="array" ref="A13">IF(ISBLANK(B13),"",IF(ISBLANK(B12),LOOKUP(2,1/(A$1:A12&lt;&gt;""),A:A)+0.01,""))</f>
        <v/>
      </c>
      <c r="B13" s="679" t="s">
        <v>830</v>
      </c>
      <c r="C13" s="647"/>
      <c r="D13" s="650"/>
      <c r="E13" s="649"/>
      <c r="F13" s="649" t="str">
        <f t="shared" si="0"/>
        <v/>
      </c>
    </row>
    <row r="14" spans="1:6">
      <c r="A14" s="645" t="str" cm="1">
        <f t="array" ref="A14">IF(ISBLANK(B14),"",IF(ISBLANK(B13),LOOKUP(2,1/(A$1:A13&lt;&gt;""),A:A)+0.01,""))</f>
        <v/>
      </c>
      <c r="B14" s="679" t="s">
        <v>831</v>
      </c>
      <c r="C14" s="647"/>
      <c r="D14" s="650"/>
      <c r="E14" s="649"/>
      <c r="F14" s="649" t="str">
        <f t="shared" si="0"/>
        <v/>
      </c>
    </row>
    <row r="15" spans="1:6" ht="45">
      <c r="A15" s="645" t="str" cm="1">
        <f t="array" ref="A15">IF(ISBLANK(B15),"",IF(ISBLANK(B14),LOOKUP(2,1/(A$1:A14&lt;&gt;""),A:A)+0.01,""))</f>
        <v/>
      </c>
      <c r="B15" s="679" t="s">
        <v>832</v>
      </c>
      <c r="C15" s="647"/>
      <c r="D15" s="650"/>
      <c r="E15" s="649"/>
      <c r="F15" s="649" t="str">
        <f t="shared" si="0"/>
        <v/>
      </c>
    </row>
    <row r="16" spans="1:6" ht="45">
      <c r="A16" s="645" t="str" cm="1">
        <f t="array" ref="A16">IF(ISBLANK(B16),"",IF(ISBLANK(B15),LOOKUP(2,1/(A$1:A15&lt;&gt;""),A:A)+0.01,""))</f>
        <v/>
      </c>
      <c r="B16" s="679" t="s">
        <v>833</v>
      </c>
      <c r="C16" s="647"/>
      <c r="D16" s="650"/>
      <c r="E16" s="649"/>
      <c r="F16" s="649" t="str">
        <f t="shared" si="0"/>
        <v/>
      </c>
    </row>
    <row r="17" spans="1:6">
      <c r="A17" s="645" t="str" cm="1">
        <f t="array" ref="A17">IF(ISBLANK(B17),"",IF(ISBLANK(B16),LOOKUP(2,1/(A$1:A16&lt;&gt;""),A:A)+0.01,""))</f>
        <v/>
      </c>
      <c r="B17" s="679" t="s">
        <v>834</v>
      </c>
      <c r="C17" s="647"/>
      <c r="D17" s="650"/>
      <c r="E17" s="649"/>
      <c r="F17" s="649" t="str">
        <f t="shared" si="0"/>
        <v/>
      </c>
    </row>
    <row r="18" spans="1:6" ht="30">
      <c r="A18" s="645" t="str" cm="1">
        <f t="array" ref="A18">IF(ISBLANK(B18),"",IF(ISBLANK(B17),LOOKUP(2,1/(A$1:A17&lt;&gt;""),A:A)+0.01,""))</f>
        <v/>
      </c>
      <c r="B18" s="679" t="s">
        <v>835</v>
      </c>
      <c r="C18" s="647"/>
      <c r="D18" s="650"/>
      <c r="E18" s="649"/>
      <c r="F18" s="649" t="str">
        <f t="shared" si="0"/>
        <v/>
      </c>
    </row>
    <row r="19" spans="1:6" ht="30">
      <c r="A19" s="645" t="str" cm="1">
        <f t="array" ref="A19">IF(ISBLANK(B19),"",IF(ISBLANK(B18),LOOKUP(2,1/(A$1:A18&lt;&gt;""),A:A)+0.01,""))</f>
        <v/>
      </c>
      <c r="B19" s="679" t="s">
        <v>836</v>
      </c>
      <c r="C19" s="647"/>
      <c r="D19" s="650"/>
      <c r="E19" s="649"/>
      <c r="F19" s="649" t="str">
        <f t="shared" si="0"/>
        <v/>
      </c>
    </row>
    <row r="20" spans="1:6">
      <c r="A20" s="645" t="str" cm="1">
        <f t="array" ref="A20">IF(ISBLANK(B20),"",IF(ISBLANK(B19),LOOKUP(2,1/(A$1:A19&lt;&gt;""),A:A)+0.01,""))</f>
        <v/>
      </c>
      <c r="B20" s="679" t="s">
        <v>837</v>
      </c>
      <c r="C20" s="647"/>
      <c r="D20" s="650"/>
      <c r="E20" s="649"/>
      <c r="F20" s="649" t="str">
        <f t="shared" si="0"/>
        <v/>
      </c>
    </row>
    <row r="21" spans="1:6">
      <c r="A21" s="645" t="str" cm="1">
        <f t="array" ref="A21">IF(ISBLANK(B21),"",IF(ISBLANK(B20),LOOKUP(2,1/(A$1:A20&lt;&gt;""),A:A)+0.01,""))</f>
        <v/>
      </c>
      <c r="B21" s="679" t="s">
        <v>838</v>
      </c>
      <c r="C21" s="647"/>
      <c r="D21" s="650"/>
      <c r="E21" s="649"/>
      <c r="F21" s="649" t="str">
        <f t="shared" si="0"/>
        <v/>
      </c>
    </row>
    <row r="22" spans="1:6">
      <c r="A22" s="645" t="str" cm="1">
        <f t="array" ref="A22">IF(ISBLANK(B22),"",IF(ISBLANK(B21),LOOKUP(2,1/(A$1:A21&lt;&gt;""),A:A)+0.01,""))</f>
        <v/>
      </c>
      <c r="B22" s="679" t="s">
        <v>839</v>
      </c>
      <c r="C22" s="647"/>
      <c r="D22" s="650"/>
      <c r="E22" s="649"/>
      <c r="F22" s="649" t="str">
        <f t="shared" si="0"/>
        <v/>
      </c>
    </row>
    <row r="23" spans="1:6" ht="30">
      <c r="A23" s="645" t="str" cm="1">
        <f t="array" ref="A23">IF(ISBLANK(B23),"",IF(ISBLANK(B22),LOOKUP(2,1/(A$1:A22&lt;&gt;""),A:A)+0.01,""))</f>
        <v/>
      </c>
      <c r="B23" s="679" t="s">
        <v>840</v>
      </c>
      <c r="C23" s="647"/>
      <c r="D23" s="650"/>
      <c r="E23" s="649"/>
      <c r="F23" s="649" t="str">
        <f t="shared" si="0"/>
        <v/>
      </c>
    </row>
    <row r="24" spans="1:6">
      <c r="A24" s="645" t="str" cm="1">
        <f t="array" ref="A24">IF(ISBLANK(B24),"",IF(ISBLANK(B23),LOOKUP(2,1/(A$1:A23&lt;&gt;""),A:A)+0.01,""))</f>
        <v/>
      </c>
      <c r="B24" s="679" t="s">
        <v>841</v>
      </c>
      <c r="C24" s="647"/>
      <c r="D24" s="650"/>
      <c r="E24" s="649"/>
      <c r="F24" s="649" t="str">
        <f t="shared" si="0"/>
        <v/>
      </c>
    </row>
    <row r="25" spans="1:6">
      <c r="A25" s="645" t="str" cm="1">
        <f t="array" ref="A25">IF(ISBLANK(B25),"",IF(ISBLANK(B24),LOOKUP(2,1/(A$1:A24&lt;&gt;""),A:A)+0.01,""))</f>
        <v/>
      </c>
      <c r="B25" s="679" t="s">
        <v>842</v>
      </c>
      <c r="C25" s="647"/>
      <c r="D25" s="650"/>
      <c r="E25" s="649"/>
      <c r="F25" s="649" t="str">
        <f t="shared" si="0"/>
        <v/>
      </c>
    </row>
    <row r="26" spans="1:6">
      <c r="A26" s="645" t="str" cm="1">
        <f t="array" ref="A26">IF(ISBLANK(B26),"",IF(ISBLANK(B25),LOOKUP(2,1/(A$1:A25&lt;&gt;""),A:A)+0.01,""))</f>
        <v/>
      </c>
      <c r="B26" s="679" t="s">
        <v>843</v>
      </c>
      <c r="C26" s="647"/>
      <c r="D26" s="650"/>
      <c r="E26" s="649"/>
      <c r="F26" s="649" t="str">
        <f t="shared" si="0"/>
        <v/>
      </c>
    </row>
    <row r="27" spans="1:6">
      <c r="A27" s="645" t="str" cm="1">
        <f t="array" ref="A27">IF(ISBLANK(B27),"",IF(ISBLANK(B26),LOOKUP(2,1/(A$1:A26&lt;&gt;""),A:A)+0.01,""))</f>
        <v/>
      </c>
      <c r="B27" s="678" t="s">
        <v>844</v>
      </c>
      <c r="C27" s="647"/>
      <c r="D27" s="650"/>
      <c r="E27" s="649"/>
      <c r="F27" s="649" t="str">
        <f t="shared" si="0"/>
        <v/>
      </c>
    </row>
    <row r="28" spans="1:6" ht="105">
      <c r="A28" s="645" t="str" cm="1">
        <f t="array" ref="A28">IF(ISBLANK(B28),"",IF(ISBLANK(B27),LOOKUP(2,1/(A$1:A27&lt;&gt;""),A:A)+0.01,""))</f>
        <v/>
      </c>
      <c r="B28" s="679" t="s">
        <v>845</v>
      </c>
      <c r="C28" s="647"/>
      <c r="D28" s="650"/>
      <c r="E28" s="649"/>
      <c r="F28" s="649" t="str">
        <f t="shared" si="0"/>
        <v/>
      </c>
    </row>
    <row r="29" spans="1:6">
      <c r="A29" s="645" t="str" cm="1">
        <f t="array" ref="A29">IF(ISBLANK(B29),"",IF(ISBLANK(B28),LOOKUP(2,1/(A$1:A28&lt;&gt;""),A:A)+0.01,""))</f>
        <v/>
      </c>
      <c r="B29" s="679" t="s">
        <v>846</v>
      </c>
      <c r="C29" s="647"/>
      <c r="D29" s="650"/>
      <c r="E29" s="649"/>
      <c r="F29" s="649" t="str">
        <f t="shared" si="0"/>
        <v/>
      </c>
    </row>
    <row r="30" spans="1:6">
      <c r="A30" s="645" t="str" cm="1">
        <f t="array" ref="A30">IF(ISBLANK(B30),"",IF(ISBLANK(B29),LOOKUP(2,1/(A$1:A29&lt;&gt;""),A:A)+0.01,""))</f>
        <v/>
      </c>
      <c r="B30" s="678" t="s">
        <v>847</v>
      </c>
      <c r="C30" s="647"/>
      <c r="D30" s="650"/>
      <c r="E30" s="649"/>
      <c r="F30" s="649" t="str">
        <f t="shared" si="0"/>
        <v/>
      </c>
    </row>
    <row r="31" spans="1:6" ht="30">
      <c r="A31" s="645" t="str" cm="1">
        <f t="array" ref="A31">IF(ISBLANK(B31),"",IF(ISBLANK(B30),LOOKUP(2,1/(A$1:A30&lt;&gt;""),A:A)+0.01,""))</f>
        <v/>
      </c>
      <c r="B31" s="679" t="s">
        <v>848</v>
      </c>
      <c r="C31" s="647"/>
      <c r="D31" s="650"/>
      <c r="E31" s="649"/>
      <c r="F31" s="649" t="str">
        <f t="shared" si="0"/>
        <v/>
      </c>
    </row>
    <row r="32" spans="1:6" ht="45">
      <c r="A32" s="645" t="str" cm="1">
        <f t="array" ref="A32">IF(ISBLANK(B32),"",IF(ISBLANK(B31),LOOKUP(2,1/(A$1:A31&lt;&gt;""),A:A)+0.01,""))</f>
        <v/>
      </c>
      <c r="B32" s="679" t="s">
        <v>849</v>
      </c>
      <c r="C32" s="647"/>
      <c r="D32" s="650"/>
      <c r="E32" s="649"/>
      <c r="F32" s="649" t="str">
        <f t="shared" si="0"/>
        <v/>
      </c>
    </row>
    <row r="33" spans="1:6" ht="60">
      <c r="A33" s="645" t="str" cm="1">
        <f t="array" ref="A33">IF(ISBLANK(B33),"",IF(ISBLANK(B32),LOOKUP(2,1/(A$1:A32&lt;&gt;""),A:A)+0.01,""))</f>
        <v/>
      </c>
      <c r="B33" s="679" t="s">
        <v>850</v>
      </c>
      <c r="C33" s="647"/>
      <c r="D33" s="650"/>
      <c r="E33" s="649"/>
      <c r="F33" s="649" t="str">
        <f t="shared" si="0"/>
        <v/>
      </c>
    </row>
    <row r="34" spans="1:6">
      <c r="A34" s="645" t="str" cm="1">
        <f t="array" ref="A34">IF(ISBLANK(B34),"",IF(ISBLANK(B33),LOOKUP(2,1/(A$1:A33&lt;&gt;""),A:A)+0.01,""))</f>
        <v/>
      </c>
      <c r="B34" s="679" t="s">
        <v>851</v>
      </c>
      <c r="C34" s="647"/>
      <c r="D34" s="650"/>
      <c r="E34" s="649"/>
      <c r="F34" s="649" t="str">
        <f t="shared" si="0"/>
        <v/>
      </c>
    </row>
    <row r="35" spans="1:6">
      <c r="A35" s="645" t="str" cm="1">
        <f t="array" ref="A35">IF(ISBLANK(B35),"",IF(ISBLANK(B34),LOOKUP(2,1/(A$1:A34&lt;&gt;""),A:A)+0.01,""))</f>
        <v/>
      </c>
      <c r="B35" s="678" t="s">
        <v>852</v>
      </c>
      <c r="C35" s="647"/>
      <c r="D35" s="650"/>
      <c r="E35" s="649"/>
      <c r="F35" s="649" t="str">
        <f t="shared" si="0"/>
        <v/>
      </c>
    </row>
    <row r="36" spans="1:6" ht="45">
      <c r="A36" s="645" t="str" cm="1">
        <f t="array" ref="A36">IF(ISBLANK(B36),"",IF(ISBLANK(B35),LOOKUP(2,1/(A$1:A35&lt;&gt;""),A:A)+0.01,""))</f>
        <v/>
      </c>
      <c r="B36" s="679" t="s">
        <v>853</v>
      </c>
      <c r="C36" s="647"/>
      <c r="D36" s="650"/>
      <c r="E36" s="649"/>
      <c r="F36" s="649" t="str">
        <f t="shared" si="0"/>
        <v/>
      </c>
    </row>
    <row r="37" spans="1:6">
      <c r="A37" s="645" t="str" cm="1">
        <f t="array" ref="A37">IF(ISBLANK(B37),"",IF(ISBLANK(B36),LOOKUP(2,1/(A$1:A36&lt;&gt;""),A:A)+0.01,""))</f>
        <v/>
      </c>
      <c r="B37" s="680" t="s">
        <v>854</v>
      </c>
      <c r="C37" s="647"/>
      <c r="D37" s="650"/>
      <c r="E37" s="649"/>
      <c r="F37" s="649" t="str">
        <f t="shared" si="0"/>
        <v/>
      </c>
    </row>
    <row r="38" spans="1:6">
      <c r="A38" s="645" t="str" cm="1">
        <f t="array" ref="A38">IF(ISBLANK(B38),"",IF(ISBLANK(B37),LOOKUP(2,1/(A$1:A37&lt;&gt;""),A:A)+0.01,""))</f>
        <v/>
      </c>
      <c r="B38" s="680" t="s">
        <v>855</v>
      </c>
      <c r="C38" s="647"/>
      <c r="D38" s="650"/>
      <c r="E38" s="649"/>
      <c r="F38" s="649" t="str">
        <f t="shared" si="0"/>
        <v/>
      </c>
    </row>
    <row r="39" spans="1:6" ht="30">
      <c r="A39" s="645" t="str" cm="1">
        <f t="array" ref="A39">IF(ISBLANK(B39),"",IF(ISBLANK(B38),LOOKUP(2,1/(A$1:A38&lt;&gt;""),A:A)+0.01,""))</f>
        <v/>
      </c>
      <c r="B39" s="679" t="s">
        <v>856</v>
      </c>
      <c r="C39" s="647"/>
      <c r="D39" s="650"/>
      <c r="E39" s="649"/>
      <c r="F39" s="649" t="str">
        <f t="shared" si="0"/>
        <v/>
      </c>
    </row>
    <row r="40" spans="1:6" ht="30">
      <c r="A40" s="645" t="str" cm="1">
        <f t="array" ref="A40">IF(ISBLANK(B40),"",IF(ISBLANK(B39),LOOKUP(2,1/(A$1:A39&lt;&gt;""),A:A)+0.01,""))</f>
        <v/>
      </c>
      <c r="B40" s="679" t="s">
        <v>857</v>
      </c>
      <c r="C40" s="647"/>
      <c r="D40" s="650"/>
      <c r="E40" s="649"/>
      <c r="F40" s="649" t="str">
        <f t="shared" si="0"/>
        <v/>
      </c>
    </row>
    <row r="41" spans="1:6">
      <c r="A41" s="645" t="str" cm="1">
        <f t="array" ref="A41">IF(ISBLANK(B41),"",IF(ISBLANK(B40),LOOKUP(2,1/(A$1:A40&lt;&gt;""),A:A)+0.01,""))</f>
        <v/>
      </c>
      <c r="B41" s="678" t="s">
        <v>858</v>
      </c>
      <c r="C41" s="647"/>
      <c r="D41" s="650"/>
      <c r="E41" s="649"/>
      <c r="F41" s="649" t="str">
        <f t="shared" si="0"/>
        <v/>
      </c>
    </row>
    <row r="42" spans="1:6">
      <c r="A42" s="645" t="str" cm="1">
        <f t="array" ref="A42">IF(ISBLANK(B42),"",IF(ISBLANK(B41),LOOKUP(2,1/(A$1:A41&lt;&gt;""),A:A)+0.01,""))</f>
        <v/>
      </c>
      <c r="B42" s="678" t="s">
        <v>859</v>
      </c>
      <c r="C42" s="647"/>
      <c r="D42" s="650"/>
      <c r="E42" s="649"/>
      <c r="F42" s="649" t="str">
        <f t="shared" si="0"/>
        <v/>
      </c>
    </row>
    <row r="43" spans="1:6">
      <c r="A43" s="645" t="str" cm="1">
        <f t="array" ref="A43">IF(ISBLANK(B43),"",IF(ISBLANK(B42),LOOKUP(2,1/(A$1:A42&lt;&gt;""),A:A)+0.01,""))</f>
        <v/>
      </c>
      <c r="B43" s="681" t="s">
        <v>860</v>
      </c>
      <c r="C43" s="647"/>
      <c r="D43" s="650"/>
      <c r="E43" s="649"/>
      <c r="F43" s="649" t="str">
        <f t="shared" si="0"/>
        <v/>
      </c>
    </row>
    <row r="44" spans="1:6">
      <c r="A44" s="645" t="str" cm="1">
        <f t="array" ref="A44">IF(ISBLANK(B44),"",IF(ISBLANK(B43),LOOKUP(2,1/(A$1:A43&lt;&gt;""),A:A)+0.01,""))</f>
        <v/>
      </c>
      <c r="B44" s="682" t="s">
        <v>861</v>
      </c>
      <c r="C44" s="647"/>
      <c r="D44" s="650"/>
      <c r="E44" s="649"/>
      <c r="F44" s="649" t="str">
        <f t="shared" si="0"/>
        <v/>
      </c>
    </row>
    <row r="45" spans="1:6">
      <c r="A45" s="645" t="str" cm="1">
        <f t="array" ref="A45">IF(ISBLANK(B45),"",IF(ISBLANK(B44),LOOKUP(2,1/(A$1:A44&lt;&gt;""),A:A)+0.01,""))</f>
        <v/>
      </c>
      <c r="B45" s="682" t="s">
        <v>862</v>
      </c>
      <c r="C45" s="647"/>
      <c r="D45" s="650"/>
      <c r="E45" s="649"/>
      <c r="F45" s="649" t="str">
        <f t="shared" si="0"/>
        <v/>
      </c>
    </row>
    <row r="46" spans="1:6">
      <c r="A46" s="645" t="str" cm="1">
        <f t="array" ref="A46">IF(ISBLANK(B46),"",IF(ISBLANK(B45),LOOKUP(2,1/(A$1:A45&lt;&gt;""),A:A)+0.01,""))</f>
        <v/>
      </c>
      <c r="B46" s="682" t="s">
        <v>863</v>
      </c>
      <c r="C46" s="647"/>
      <c r="D46" s="650"/>
      <c r="E46" s="649"/>
      <c r="F46" s="649" t="str">
        <f t="shared" si="0"/>
        <v/>
      </c>
    </row>
    <row r="47" spans="1:6">
      <c r="A47" s="645" t="str" cm="1">
        <f t="array" ref="A47">IF(ISBLANK(B47),"",IF(ISBLANK(B46),LOOKUP(2,1/(A$1:A46&lt;&gt;""),A:A)+0.01,""))</f>
        <v/>
      </c>
      <c r="B47" s="682" t="s">
        <v>864</v>
      </c>
      <c r="C47" s="647"/>
      <c r="D47" s="650"/>
      <c r="E47" s="649"/>
      <c r="F47" s="649" t="str">
        <f t="shared" si="0"/>
        <v/>
      </c>
    </row>
    <row r="48" spans="1:6">
      <c r="A48" s="645" t="str" cm="1">
        <f t="array" ref="A48">IF(ISBLANK(B48),"",IF(ISBLANK(B47),LOOKUP(2,1/(A$1:A47&lt;&gt;""),A:A)+0.01,""))</f>
        <v/>
      </c>
      <c r="B48" s="682" t="s">
        <v>865</v>
      </c>
      <c r="C48" s="647"/>
      <c r="D48" s="650"/>
      <c r="E48" s="649"/>
      <c r="F48" s="649" t="str">
        <f t="shared" si="0"/>
        <v/>
      </c>
    </row>
    <row r="49" spans="1:6">
      <c r="A49" s="645" t="str" cm="1">
        <f t="array" ref="A49">IF(ISBLANK(B49),"",IF(ISBLANK(B48),LOOKUP(2,1/(A$1:A48&lt;&gt;""),A:A)+0.01,""))</f>
        <v/>
      </c>
      <c r="B49" s="682" t="s">
        <v>866</v>
      </c>
      <c r="C49" s="647"/>
      <c r="D49" s="650"/>
      <c r="E49" s="649"/>
      <c r="F49" s="649" t="str">
        <f t="shared" si="0"/>
        <v/>
      </c>
    </row>
    <row r="50" spans="1:6">
      <c r="A50" s="645" t="str" cm="1">
        <f t="array" ref="A50">IF(ISBLANK(B50),"",IF(ISBLANK(B49),LOOKUP(2,1/(A$1:A49&lt;&gt;""),A:A)+0.01,""))</f>
        <v/>
      </c>
      <c r="B50" s="682" t="s">
        <v>867</v>
      </c>
      <c r="C50" s="647"/>
      <c r="D50" s="650"/>
      <c r="E50" s="649"/>
      <c r="F50" s="649" t="str">
        <f t="shared" si="0"/>
        <v/>
      </c>
    </row>
    <row r="51" spans="1:6">
      <c r="A51" s="645" t="str" cm="1">
        <f t="array" ref="A51">IF(ISBLANK(B51),"",IF(ISBLANK(B50),LOOKUP(2,1/(A$1:A50&lt;&gt;""),A:A)+0.01,""))</f>
        <v/>
      </c>
      <c r="B51" s="682" t="s">
        <v>865</v>
      </c>
      <c r="C51" s="647"/>
      <c r="D51" s="650"/>
      <c r="E51" s="649"/>
      <c r="F51" s="649" t="str">
        <f t="shared" si="0"/>
        <v/>
      </c>
    </row>
    <row r="52" spans="1:6">
      <c r="A52" s="645" t="str" cm="1">
        <f t="array" ref="A52">IF(ISBLANK(B52),"",IF(ISBLANK(B51),LOOKUP(2,1/(A$1:A51&lt;&gt;""),A:A)+0.01,""))</f>
        <v/>
      </c>
      <c r="B52" s="683" t="s">
        <v>868</v>
      </c>
      <c r="C52" s="647"/>
      <c r="D52" s="650"/>
      <c r="E52" s="649"/>
      <c r="F52" s="649" t="str">
        <f t="shared" si="0"/>
        <v/>
      </c>
    </row>
    <row r="53" spans="1:6">
      <c r="A53" s="645" t="str" cm="1">
        <f t="array" ref="A53">IF(ISBLANK(B53),"",IF(ISBLANK(B52),LOOKUP(2,1/(A$1:A52&lt;&gt;""),A:A)+0.01,""))</f>
        <v/>
      </c>
      <c r="B53" s="680" t="s">
        <v>869</v>
      </c>
      <c r="C53" s="647"/>
      <c r="D53" s="650"/>
      <c r="E53" s="649"/>
      <c r="F53" s="649" t="str">
        <f t="shared" si="0"/>
        <v/>
      </c>
    </row>
    <row r="54" spans="1:6">
      <c r="A54" s="645" t="str" cm="1">
        <f t="array" ref="A54">IF(ISBLANK(B54),"",IF(ISBLANK(B53),LOOKUP(2,1/(A$1:A53&lt;&gt;""),A:A)+0.01,""))</f>
        <v/>
      </c>
      <c r="B54" s="679" t="s">
        <v>870</v>
      </c>
      <c r="C54" s="647"/>
      <c r="D54" s="650"/>
      <c r="E54" s="649"/>
      <c r="F54" s="649" t="str">
        <f t="shared" si="0"/>
        <v/>
      </c>
    </row>
    <row r="55" spans="1:6">
      <c r="A55" s="645" t="str" cm="1">
        <f t="array" ref="A55">IF(ISBLANK(B55),"",IF(ISBLANK(B54),LOOKUP(2,1/(A$1:A54&lt;&gt;""),A:A)+0.01,""))</f>
        <v/>
      </c>
      <c r="B55" s="679" t="s">
        <v>871</v>
      </c>
      <c r="C55" s="647"/>
      <c r="D55" s="650"/>
      <c r="E55" s="649"/>
      <c r="F55" s="649" t="str">
        <f t="shared" si="0"/>
        <v/>
      </c>
    </row>
    <row r="56" spans="1:6">
      <c r="A56" s="645" t="str" cm="1">
        <f t="array" ref="A56">IF(ISBLANK(B56),"",IF(ISBLANK(B55),LOOKUP(2,1/(A$1:A55&lt;&gt;""),A:A)+0.01,""))</f>
        <v/>
      </c>
      <c r="B56" s="680" t="s">
        <v>872</v>
      </c>
      <c r="C56" s="647"/>
      <c r="D56" s="650"/>
      <c r="E56" s="649"/>
      <c r="F56" s="649" t="str">
        <f t="shared" si="0"/>
        <v/>
      </c>
    </row>
    <row r="57" spans="1:6">
      <c r="A57" s="645" t="str" cm="1">
        <f t="array" ref="A57">IF(ISBLANK(B57),"",IF(ISBLANK(B56),LOOKUP(2,1/(A$1:A56&lt;&gt;""),A:A)+0.01,""))</f>
        <v/>
      </c>
      <c r="B57" s="679" t="s">
        <v>873</v>
      </c>
      <c r="C57" s="647"/>
      <c r="D57" s="650"/>
      <c r="E57" s="649"/>
      <c r="F57" s="649" t="str">
        <f t="shared" si="0"/>
        <v/>
      </c>
    </row>
    <row r="58" spans="1:6">
      <c r="A58" s="645" t="str" cm="1">
        <f t="array" ref="A58">IF(ISBLANK(B58),"",IF(ISBLANK(B57),LOOKUP(2,1/(A$1:A57&lt;&gt;""),A:A)+0.01,""))</f>
        <v/>
      </c>
      <c r="B58" s="679" t="s">
        <v>874</v>
      </c>
      <c r="C58" s="647"/>
      <c r="D58" s="650"/>
      <c r="E58" s="649"/>
      <c r="F58" s="649" t="str">
        <f t="shared" si="0"/>
        <v/>
      </c>
    </row>
    <row r="59" spans="1:6">
      <c r="A59" s="645" t="str" cm="1">
        <f t="array" ref="A59">IF(ISBLANK(B59),"",IF(ISBLANK(B58),LOOKUP(2,1/(A$1:A58&lt;&gt;""),A:A)+0.01,""))</f>
        <v/>
      </c>
      <c r="B59" s="679" t="s">
        <v>875</v>
      </c>
      <c r="C59" s="647"/>
      <c r="D59" s="650"/>
      <c r="E59" s="649"/>
      <c r="F59" s="649" t="str">
        <f t="shared" si="0"/>
        <v/>
      </c>
    </row>
    <row r="60" spans="1:6">
      <c r="A60" s="645" t="str" cm="1">
        <f t="array" ref="A60">IF(ISBLANK(B60),"",IF(ISBLANK(B59),LOOKUP(2,1/(A$1:A59&lt;&gt;""),A:A)+0.01,""))</f>
        <v/>
      </c>
      <c r="B60" s="679" t="s">
        <v>876</v>
      </c>
      <c r="C60" s="647"/>
      <c r="D60" s="650"/>
      <c r="E60" s="649"/>
      <c r="F60" s="649" t="str">
        <f t="shared" si="0"/>
        <v/>
      </c>
    </row>
    <row r="61" spans="1:6">
      <c r="A61" s="645" t="str" cm="1">
        <f t="array" ref="A61">IF(ISBLANK(B61),"",IF(ISBLANK(B60),LOOKUP(2,1/(A$1:A60&lt;&gt;""),A:A)+0.01,""))</f>
        <v/>
      </c>
      <c r="B61" s="680" t="s">
        <v>877</v>
      </c>
      <c r="C61" s="647"/>
      <c r="D61" s="650"/>
      <c r="E61" s="649"/>
      <c r="F61" s="649" t="str">
        <f t="shared" si="0"/>
        <v/>
      </c>
    </row>
    <row r="62" spans="1:6">
      <c r="A62" s="645" t="str" cm="1">
        <f t="array" ref="A62">IF(ISBLANK(B62),"",IF(ISBLANK(B61),LOOKUP(2,1/(A$1:A61&lt;&gt;""),A:A)+0.01,""))</f>
        <v/>
      </c>
      <c r="B62" s="679" t="s">
        <v>878</v>
      </c>
      <c r="C62" s="647"/>
      <c r="D62" s="650"/>
      <c r="E62" s="649"/>
      <c r="F62" s="649" t="str">
        <f t="shared" si="0"/>
        <v/>
      </c>
    </row>
    <row r="63" spans="1:6">
      <c r="A63" s="645" t="str" cm="1">
        <f t="array" ref="A63">IF(ISBLANK(B63),"",IF(ISBLANK(B62),LOOKUP(2,1/(A$1:A62&lt;&gt;""),A:A)+0.01,""))</f>
        <v/>
      </c>
      <c r="B63" s="679" t="s">
        <v>874</v>
      </c>
      <c r="C63" s="647"/>
      <c r="D63" s="650"/>
      <c r="E63" s="649"/>
      <c r="F63" s="649" t="str">
        <f t="shared" si="0"/>
        <v/>
      </c>
    </row>
    <row r="64" spans="1:6">
      <c r="A64" s="645" t="str" cm="1">
        <f t="array" ref="A64">IF(ISBLANK(B64),"",IF(ISBLANK(B63),LOOKUP(2,1/(A$1:A63&lt;&gt;""),A:A)+0.01,""))</f>
        <v/>
      </c>
      <c r="B64" s="679" t="s">
        <v>879</v>
      </c>
      <c r="C64" s="647"/>
      <c r="D64" s="650"/>
      <c r="E64" s="649"/>
      <c r="F64" s="649" t="str">
        <f t="shared" si="0"/>
        <v/>
      </c>
    </row>
    <row r="65" spans="1:6">
      <c r="A65" s="645" t="str" cm="1">
        <f t="array" ref="A65">IF(ISBLANK(B65),"",IF(ISBLANK(B64),LOOKUP(2,1/(A$1:A64&lt;&gt;""),A:A)+0.01,""))</f>
        <v/>
      </c>
      <c r="B65" s="679" t="s">
        <v>876</v>
      </c>
      <c r="C65" s="647"/>
      <c r="D65" s="650"/>
      <c r="E65" s="649"/>
      <c r="F65" s="649" t="str">
        <f t="shared" si="0"/>
        <v/>
      </c>
    </row>
    <row r="66" spans="1:6">
      <c r="A66" s="645" t="str" cm="1">
        <f t="array" ref="A66">IF(ISBLANK(B66),"",IF(ISBLANK(B65),LOOKUP(2,1/(A$1:A65&lt;&gt;""),A:A)+0.01,""))</f>
        <v/>
      </c>
      <c r="B66" s="683" t="s">
        <v>880</v>
      </c>
      <c r="C66" s="647"/>
      <c r="D66" s="650"/>
      <c r="E66" s="649"/>
      <c r="F66" s="649" t="str">
        <f t="shared" si="0"/>
        <v/>
      </c>
    </row>
    <row r="67" spans="1:6">
      <c r="A67" s="645" t="str" cm="1">
        <f t="array" ref="A67">IF(ISBLANK(B67),"",IF(ISBLANK(B66),LOOKUP(2,1/(A$1:A66&lt;&gt;""),A:A)+0.01,""))</f>
        <v/>
      </c>
      <c r="B67" s="683" t="s">
        <v>881</v>
      </c>
      <c r="C67" s="647"/>
      <c r="D67" s="650"/>
      <c r="E67" s="649"/>
      <c r="F67" s="649" t="str">
        <f t="shared" si="0"/>
        <v/>
      </c>
    </row>
    <row r="68" spans="1:6">
      <c r="A68" s="645" t="str" cm="1">
        <f t="array" ref="A68">IF(ISBLANK(B68),"",IF(ISBLANK(B67),LOOKUP(2,1/(A$1:A67&lt;&gt;""),A:A)+0.01,""))</f>
        <v/>
      </c>
      <c r="B68" s="679" t="s">
        <v>882</v>
      </c>
      <c r="C68" s="647"/>
      <c r="D68" s="650"/>
      <c r="E68" s="649"/>
      <c r="F68" s="649" t="str">
        <f t="shared" si="0"/>
        <v/>
      </c>
    </row>
    <row r="69" spans="1:6">
      <c r="A69" s="645" t="str" cm="1">
        <f t="array" ref="A69">IF(ISBLANK(B69),"",IF(ISBLANK(B68),LOOKUP(2,1/(A$1:A68&lt;&gt;""),A:A)+0.01,""))</f>
        <v/>
      </c>
      <c r="B69" s="679" t="s">
        <v>883</v>
      </c>
      <c r="C69" s="647"/>
      <c r="D69" s="650"/>
      <c r="E69" s="649"/>
      <c r="F69" s="649" t="str">
        <f t="shared" si="0"/>
        <v/>
      </c>
    </row>
    <row r="70" spans="1:6">
      <c r="A70" s="645" t="str" cm="1">
        <f t="array" ref="A70">IF(ISBLANK(B70),"",IF(ISBLANK(B69),LOOKUP(2,1/(A$1:A69&lt;&gt;""),A:A)+0.01,""))</f>
        <v/>
      </c>
      <c r="B70" s="680" t="s">
        <v>884</v>
      </c>
      <c r="C70" s="647"/>
      <c r="D70" s="650"/>
      <c r="E70" s="649"/>
      <c r="F70" s="649" t="str">
        <f t="shared" ref="F70:F133" si="1">IF(ISBLANK(D70),"",D70*E70)</f>
        <v/>
      </c>
    </row>
    <row r="71" spans="1:6">
      <c r="A71" s="645" t="str" cm="1">
        <f t="array" ref="A71">IF(ISBLANK(B71),"",IF(ISBLANK(B70),LOOKUP(2,1/(A$1:A70&lt;&gt;""),A:A)+0.01,""))</f>
        <v/>
      </c>
      <c r="B71" s="680" t="s">
        <v>885</v>
      </c>
      <c r="C71" s="647"/>
      <c r="D71" s="650"/>
      <c r="E71" s="649"/>
      <c r="F71" s="649" t="str">
        <f t="shared" si="1"/>
        <v/>
      </c>
    </row>
    <row r="72" spans="1:6">
      <c r="A72" s="645" t="str" cm="1">
        <f t="array" ref="A72">IF(ISBLANK(B72),"",IF(ISBLANK(B71),LOOKUP(2,1/(A$1:A71&lt;&gt;""),A:A)+0.01,""))</f>
        <v/>
      </c>
      <c r="B72" s="679" t="s">
        <v>886</v>
      </c>
      <c r="C72" s="647"/>
      <c r="D72" s="650"/>
      <c r="E72" s="649"/>
      <c r="F72" s="649" t="str">
        <f t="shared" si="1"/>
        <v/>
      </c>
    </row>
    <row r="73" spans="1:6">
      <c r="A73" s="645" t="str" cm="1">
        <f t="array" ref="A73">IF(ISBLANK(B73),"",IF(ISBLANK(B72),LOOKUP(2,1/(A$1:A72&lt;&gt;""),A:A)+0.01,""))</f>
        <v/>
      </c>
      <c r="B73" s="679" t="s">
        <v>887</v>
      </c>
      <c r="C73" s="647"/>
      <c r="D73" s="650"/>
      <c r="E73" s="649"/>
      <c r="F73" s="649" t="str">
        <f t="shared" si="1"/>
        <v/>
      </c>
    </row>
    <row r="74" spans="1:6">
      <c r="A74" s="645" t="str" cm="1">
        <f t="array" ref="A74">IF(ISBLANK(B74),"",IF(ISBLANK(B73),LOOKUP(2,1/(A$1:A73&lt;&gt;""),A:A)+0.01,""))</f>
        <v/>
      </c>
      <c r="B74" s="679" t="s">
        <v>888</v>
      </c>
      <c r="C74" s="647"/>
      <c r="D74" s="650"/>
      <c r="E74" s="649"/>
      <c r="F74" s="649" t="str">
        <f t="shared" si="1"/>
        <v/>
      </c>
    </row>
    <row r="75" spans="1:6">
      <c r="A75" s="645" t="str" cm="1">
        <f t="array" ref="A75">IF(ISBLANK(B75),"",IF(ISBLANK(B74),LOOKUP(2,1/(A$1:A74&lt;&gt;""),A:A)+0.01,""))</f>
        <v/>
      </c>
      <c r="B75" s="679" t="s">
        <v>889</v>
      </c>
      <c r="C75" s="647"/>
      <c r="D75" s="650"/>
      <c r="E75" s="649"/>
      <c r="F75" s="649" t="str">
        <f t="shared" si="1"/>
        <v/>
      </c>
    </row>
    <row r="76" spans="1:6">
      <c r="A76" s="645" t="str" cm="1">
        <f t="array" ref="A76">IF(ISBLANK(B76),"",IF(ISBLANK(B75),LOOKUP(2,1/(A$1:A75&lt;&gt;""),A:A)+0.01,""))</f>
        <v/>
      </c>
      <c r="B76" s="679" t="s">
        <v>890</v>
      </c>
      <c r="C76" s="647"/>
      <c r="D76" s="650"/>
      <c r="E76" s="649"/>
      <c r="F76" s="649" t="str">
        <f t="shared" si="1"/>
        <v/>
      </c>
    </row>
    <row r="77" spans="1:6">
      <c r="A77" s="645" t="str" cm="1">
        <f t="array" ref="A77">IF(ISBLANK(B77),"",IF(ISBLANK(B76),LOOKUP(2,1/(A$1:A76&lt;&gt;""),A:A)+0.01,""))</f>
        <v/>
      </c>
      <c r="B77" s="679" t="s">
        <v>891</v>
      </c>
      <c r="C77" s="647"/>
      <c r="D77" s="650"/>
      <c r="E77" s="649"/>
      <c r="F77" s="649" t="str">
        <f t="shared" si="1"/>
        <v/>
      </c>
    </row>
    <row r="78" spans="1:6">
      <c r="A78" s="645" t="str" cm="1">
        <f t="array" ref="A78">IF(ISBLANK(B78),"",IF(ISBLANK(B77),LOOKUP(2,1/(A$1:A77&lt;&gt;""),A:A)+0.01,""))</f>
        <v/>
      </c>
      <c r="B78" s="683" t="s">
        <v>892</v>
      </c>
      <c r="C78" s="647"/>
      <c r="D78" s="650"/>
      <c r="E78" s="649"/>
      <c r="F78" s="649" t="str">
        <f t="shared" si="1"/>
        <v/>
      </c>
    </row>
    <row r="79" spans="1:6">
      <c r="A79" s="645" t="str" cm="1">
        <f t="array" ref="A79">IF(ISBLANK(B79),"",IF(ISBLANK(B78),LOOKUP(2,1/(A$1:A78&lt;&gt;""),A:A)+0.01,""))</f>
        <v/>
      </c>
      <c r="B79" s="683" t="s">
        <v>892</v>
      </c>
      <c r="C79" s="647"/>
      <c r="D79" s="650"/>
      <c r="E79" s="649"/>
      <c r="F79" s="649" t="str">
        <f t="shared" si="1"/>
        <v/>
      </c>
    </row>
    <row r="80" spans="1:6">
      <c r="A80" s="645" t="str" cm="1">
        <f t="array" ref="A80">IF(ISBLANK(B80),"",IF(ISBLANK(B79),LOOKUP(2,1/(A$1:A79&lt;&gt;""),A:A)+0.01,""))</f>
        <v/>
      </c>
      <c r="B80" s="679" t="s">
        <v>893</v>
      </c>
      <c r="C80" s="647"/>
      <c r="D80" s="650"/>
      <c r="E80" s="649"/>
      <c r="F80" s="649" t="str">
        <f t="shared" si="1"/>
        <v/>
      </c>
    </row>
    <row r="81" spans="1:6">
      <c r="A81" s="645" t="str" cm="1">
        <f t="array" ref="A81">IF(ISBLANK(B81),"",IF(ISBLANK(B80),LOOKUP(2,1/(A$1:A80&lt;&gt;""),A:A)+0.01,""))</f>
        <v/>
      </c>
      <c r="B81" s="680" t="s">
        <v>894</v>
      </c>
      <c r="C81" s="647"/>
      <c r="D81" s="650"/>
      <c r="E81" s="649"/>
      <c r="F81" s="649" t="str">
        <f t="shared" si="1"/>
        <v/>
      </c>
    </row>
    <row r="82" spans="1:6">
      <c r="A82" s="645" t="str" cm="1">
        <f t="array" ref="A82">IF(ISBLANK(B82),"",IF(ISBLANK(B81),LOOKUP(2,1/(A$1:A81&lt;&gt;""),A:A)+0.01,""))</f>
        <v/>
      </c>
      <c r="B82" s="679" t="s">
        <v>895</v>
      </c>
      <c r="C82" s="647"/>
      <c r="D82" s="650"/>
      <c r="E82" s="649"/>
      <c r="F82" s="649" t="str">
        <f t="shared" si="1"/>
        <v/>
      </c>
    </row>
    <row r="83" spans="1:6">
      <c r="A83" s="645" t="str" cm="1">
        <f t="array" ref="A83">IF(ISBLANK(B83),"",IF(ISBLANK(B82),LOOKUP(2,1/(A$1:A82&lt;&gt;""),A:A)+0.01,""))</f>
        <v/>
      </c>
      <c r="B83" s="680" t="s">
        <v>896</v>
      </c>
      <c r="C83" s="647"/>
      <c r="D83" s="650"/>
      <c r="E83" s="649"/>
      <c r="F83" s="649" t="str">
        <f t="shared" si="1"/>
        <v/>
      </c>
    </row>
    <row r="84" spans="1:6">
      <c r="A84" s="645" t="str" cm="1">
        <f t="array" ref="A84">IF(ISBLANK(B84),"",IF(ISBLANK(B83),LOOKUP(2,1/(A$1:A83&lt;&gt;""),A:A)+0.01,""))</f>
        <v/>
      </c>
      <c r="B84" s="679" t="s">
        <v>897</v>
      </c>
      <c r="C84" s="647"/>
      <c r="D84" s="650"/>
      <c r="E84" s="649"/>
      <c r="F84" s="649" t="str">
        <f t="shared" si="1"/>
        <v/>
      </c>
    </row>
    <row r="85" spans="1:6">
      <c r="A85" s="645" t="str" cm="1">
        <f t="array" ref="A85">IF(ISBLANK(B85),"",IF(ISBLANK(B84),LOOKUP(2,1/(A$1:A84&lt;&gt;""),A:A)+0.01,""))</f>
        <v/>
      </c>
      <c r="B85" s="680" t="s">
        <v>898</v>
      </c>
      <c r="C85" s="647"/>
      <c r="D85" s="650"/>
      <c r="E85" s="649"/>
      <c r="F85" s="649" t="str">
        <f t="shared" si="1"/>
        <v/>
      </c>
    </row>
    <row r="86" spans="1:6">
      <c r="A86" s="645" t="str" cm="1">
        <f t="array" ref="A86">IF(ISBLANK(B86),"",IF(ISBLANK(B85),LOOKUP(2,1/(A$1:A85&lt;&gt;""),A:A)+0.01,""))</f>
        <v/>
      </c>
      <c r="B86" s="679" t="s">
        <v>899</v>
      </c>
      <c r="C86" s="647"/>
      <c r="D86" s="650"/>
      <c r="E86" s="649"/>
      <c r="F86" s="649" t="str">
        <f t="shared" si="1"/>
        <v/>
      </c>
    </row>
    <row r="87" spans="1:6">
      <c r="A87" s="645" t="str" cm="1">
        <f t="array" ref="A87">IF(ISBLANK(B87),"",IF(ISBLANK(B86),LOOKUP(2,1/(A$1:A86&lt;&gt;""),A:A)+0.01,""))</f>
        <v/>
      </c>
      <c r="B87" s="680" t="s">
        <v>900</v>
      </c>
      <c r="C87" s="647"/>
      <c r="D87" s="650"/>
      <c r="E87" s="649"/>
      <c r="F87" s="649" t="str">
        <f t="shared" si="1"/>
        <v/>
      </c>
    </row>
    <row r="88" spans="1:6">
      <c r="A88" s="645" t="str" cm="1">
        <f t="array" ref="A88">IF(ISBLANK(B88),"",IF(ISBLANK(B87),LOOKUP(2,1/(A$1:A87&lt;&gt;""),A:A)+0.01,""))</f>
        <v/>
      </c>
      <c r="B88" s="679" t="s">
        <v>901</v>
      </c>
      <c r="C88" s="647"/>
      <c r="D88" s="650"/>
      <c r="E88" s="649"/>
      <c r="F88" s="649" t="str">
        <f t="shared" si="1"/>
        <v/>
      </c>
    </row>
    <row r="89" spans="1:6">
      <c r="A89" s="645" t="str" cm="1">
        <f t="array" ref="A89">IF(ISBLANK(B89),"",IF(ISBLANK(B88),LOOKUP(2,1/(A$1:A88&lt;&gt;""),A:A)+0.01,""))</f>
        <v/>
      </c>
      <c r="B89" s="679" t="s">
        <v>902</v>
      </c>
      <c r="C89" s="647"/>
      <c r="D89" s="650"/>
      <c r="E89" s="649"/>
      <c r="F89" s="649" t="str">
        <f t="shared" si="1"/>
        <v/>
      </c>
    </row>
    <row r="90" spans="1:6">
      <c r="A90" s="645" t="str" cm="1">
        <f t="array" ref="A90">IF(ISBLANK(B90),"",IF(ISBLANK(B89),LOOKUP(2,1/(A$1:A89&lt;&gt;""),A:A)+0.01,""))</f>
        <v/>
      </c>
      <c r="B90" s="679" t="s">
        <v>903</v>
      </c>
      <c r="C90" s="647"/>
      <c r="D90" s="650"/>
      <c r="E90" s="649"/>
      <c r="F90" s="649" t="str">
        <f t="shared" si="1"/>
        <v/>
      </c>
    </row>
    <row r="91" spans="1:6">
      <c r="A91" s="645" t="str" cm="1">
        <f t="array" ref="A91">IF(ISBLANK(B91),"",IF(ISBLANK(B90),LOOKUP(2,1/(A$1:A90&lt;&gt;""),A:A)+0.01,""))</f>
        <v/>
      </c>
      <c r="B91" s="679" t="s">
        <v>904</v>
      </c>
      <c r="C91" s="647"/>
      <c r="D91" s="650"/>
      <c r="E91" s="649"/>
      <c r="F91" s="649" t="str">
        <f t="shared" si="1"/>
        <v/>
      </c>
    </row>
    <row r="92" spans="1:6">
      <c r="A92" s="645" t="str" cm="1">
        <f t="array" ref="A92">IF(ISBLANK(B92),"",IF(ISBLANK(B91),LOOKUP(2,1/(A$1:A91&lt;&gt;""),A:A)+0.01,""))</f>
        <v/>
      </c>
      <c r="B92" s="683" t="s">
        <v>892</v>
      </c>
      <c r="C92" s="647"/>
      <c r="D92" s="650"/>
      <c r="E92" s="649"/>
      <c r="F92" s="649" t="str">
        <f t="shared" si="1"/>
        <v/>
      </c>
    </row>
    <row r="93" spans="1:6">
      <c r="A93" s="645" t="str" cm="1">
        <f t="array" ref="A93">IF(ISBLANK(B93),"",IF(ISBLANK(B92),LOOKUP(2,1/(A$1:A92&lt;&gt;""),A:A)+0.01,""))</f>
        <v/>
      </c>
      <c r="B93" s="679" t="s">
        <v>905</v>
      </c>
      <c r="C93" s="647"/>
      <c r="D93" s="650"/>
      <c r="E93" s="649"/>
      <c r="F93" s="649" t="str">
        <f t="shared" si="1"/>
        <v/>
      </c>
    </row>
    <row r="94" spans="1:6">
      <c r="A94" s="645" t="str" cm="1">
        <f t="array" ref="A94">IF(ISBLANK(B94),"",IF(ISBLANK(B93),LOOKUP(2,1/(A$1:A93&lt;&gt;""),A:A)+0.01,""))</f>
        <v/>
      </c>
      <c r="B94" s="683" t="s">
        <v>906</v>
      </c>
      <c r="C94" s="647"/>
      <c r="D94" s="650"/>
      <c r="E94" s="649"/>
      <c r="F94" s="649" t="str">
        <f t="shared" si="1"/>
        <v/>
      </c>
    </row>
    <row r="95" spans="1:6">
      <c r="A95" s="645" t="str" cm="1">
        <f t="array" ref="A95">IF(ISBLANK(B95),"",IF(ISBLANK(B94),LOOKUP(2,1/(A$1:A94&lt;&gt;""),A:A)+0.01,""))</f>
        <v/>
      </c>
      <c r="B95" s="679" t="s">
        <v>907</v>
      </c>
      <c r="C95" s="647"/>
      <c r="D95" s="650"/>
      <c r="E95" s="649"/>
      <c r="F95" s="649" t="str">
        <f t="shared" si="1"/>
        <v/>
      </c>
    </row>
    <row r="96" spans="1:6">
      <c r="A96" s="645" t="str" cm="1">
        <f t="array" ref="A96">IF(ISBLANK(B96),"",IF(ISBLANK(B95),LOOKUP(2,1/(A$1:A95&lt;&gt;""),A:A)+0.01,""))</f>
        <v/>
      </c>
      <c r="B96" s="679" t="s">
        <v>908</v>
      </c>
      <c r="C96" s="647"/>
      <c r="D96" s="650"/>
      <c r="E96" s="649"/>
      <c r="F96" s="649" t="str">
        <f t="shared" si="1"/>
        <v/>
      </c>
    </row>
    <row r="97" spans="1:6" ht="30">
      <c r="A97" s="645" t="str" cm="1">
        <f t="array" ref="A97">IF(ISBLANK(B97),"",IF(ISBLANK(B96),LOOKUP(2,1/(A$1:A96&lt;&gt;""),A:A)+0.01,""))</f>
        <v/>
      </c>
      <c r="B97" s="679" t="s">
        <v>909</v>
      </c>
      <c r="C97" s="647"/>
      <c r="D97" s="650"/>
      <c r="E97" s="649"/>
      <c r="F97" s="649" t="str">
        <f t="shared" si="1"/>
        <v/>
      </c>
    </row>
    <row r="98" spans="1:6">
      <c r="A98" s="645" t="str" cm="1">
        <f t="array" ref="A98">IF(ISBLANK(B98),"",IF(ISBLANK(B97),LOOKUP(2,1/(A$1:A97&lt;&gt;""),A:A)+0.01,""))</f>
        <v/>
      </c>
      <c r="B98" s="680" t="s">
        <v>910</v>
      </c>
      <c r="C98" s="647"/>
      <c r="D98" s="650"/>
      <c r="E98" s="649"/>
      <c r="F98" s="649" t="str">
        <f t="shared" si="1"/>
        <v/>
      </c>
    </row>
    <row r="99" spans="1:6">
      <c r="A99" s="645" t="str" cm="1">
        <f t="array" ref="A99">IF(ISBLANK(B99),"",IF(ISBLANK(B98),LOOKUP(2,1/(A$1:A98&lt;&gt;""),A:A)+0.01,""))</f>
        <v/>
      </c>
      <c r="B99" s="679" t="s">
        <v>911</v>
      </c>
      <c r="C99" s="647"/>
      <c r="D99" s="650"/>
      <c r="E99" s="649"/>
      <c r="F99" s="649" t="str">
        <f t="shared" si="1"/>
        <v/>
      </c>
    </row>
    <row r="100" spans="1:6">
      <c r="A100" s="645" t="str" cm="1">
        <f t="array" ref="A100">IF(ISBLANK(B100),"",IF(ISBLANK(B99),LOOKUP(2,1/(A$1:A99&lt;&gt;""),A:A)+0.01,""))</f>
        <v/>
      </c>
      <c r="B100" s="679" t="s">
        <v>912</v>
      </c>
      <c r="C100" s="647"/>
      <c r="D100" s="650"/>
      <c r="E100" s="649"/>
      <c r="F100" s="649" t="str">
        <f t="shared" si="1"/>
        <v/>
      </c>
    </row>
    <row r="101" spans="1:6">
      <c r="A101" s="645" t="str" cm="1">
        <f t="array" ref="A101">IF(ISBLANK(B101),"",IF(ISBLANK(B100),LOOKUP(2,1/(A$1:A100&lt;&gt;""),A:A)+0.01,""))</f>
        <v/>
      </c>
      <c r="B101" s="679" t="s">
        <v>913</v>
      </c>
      <c r="C101" s="647"/>
      <c r="D101" s="650"/>
      <c r="E101" s="649"/>
      <c r="F101" s="649" t="str">
        <f t="shared" si="1"/>
        <v/>
      </c>
    </row>
    <row r="102" spans="1:6">
      <c r="A102" s="645" t="str" cm="1">
        <f t="array" ref="A102">IF(ISBLANK(B102),"",IF(ISBLANK(B101),LOOKUP(2,1/(A$1:A101&lt;&gt;""),A:A)+0.01,""))</f>
        <v/>
      </c>
      <c r="B102" s="679" t="s">
        <v>914</v>
      </c>
      <c r="C102" s="647"/>
      <c r="D102" s="650"/>
      <c r="E102" s="649"/>
      <c r="F102" s="649" t="str">
        <f t="shared" si="1"/>
        <v/>
      </c>
    </row>
    <row r="103" spans="1:6">
      <c r="A103" s="645" t="str" cm="1">
        <f t="array" ref="A103">IF(ISBLANK(B103),"",IF(ISBLANK(B102),LOOKUP(2,1/(A$1:A102&lt;&gt;""),A:A)+0.01,""))</f>
        <v/>
      </c>
      <c r="B103" s="679" t="s">
        <v>915</v>
      </c>
      <c r="C103" s="647"/>
      <c r="D103" s="650"/>
      <c r="E103" s="649"/>
      <c r="F103" s="649" t="str">
        <f t="shared" si="1"/>
        <v/>
      </c>
    </row>
    <row r="104" spans="1:6">
      <c r="A104" s="645" t="str" cm="1">
        <f t="array" ref="A104">IF(ISBLANK(B104),"",IF(ISBLANK(B103),LOOKUP(2,1/(A$1:A103&lt;&gt;""),A:A)+0.01,""))</f>
        <v/>
      </c>
      <c r="B104" s="679" t="s">
        <v>916</v>
      </c>
      <c r="C104" s="647"/>
      <c r="D104" s="650"/>
      <c r="E104" s="649"/>
      <c r="F104" s="649" t="str">
        <f t="shared" si="1"/>
        <v/>
      </c>
    </row>
    <row r="105" spans="1:6">
      <c r="A105" s="645" t="str" cm="1">
        <f t="array" ref="A105">IF(ISBLANK(B105),"",IF(ISBLANK(B104),LOOKUP(2,1/(A$1:A104&lt;&gt;""),A:A)+0.01,""))</f>
        <v/>
      </c>
      <c r="B105" s="681" t="s">
        <v>917</v>
      </c>
      <c r="C105" s="647"/>
      <c r="D105" s="650"/>
      <c r="E105" s="649"/>
      <c r="F105" s="649" t="str">
        <f t="shared" si="1"/>
        <v/>
      </c>
    </row>
    <row r="106" spans="1:6">
      <c r="A106" s="645" t="str" cm="1">
        <f t="array" ref="A106">IF(ISBLANK(B106),"",IF(ISBLANK(B105),LOOKUP(2,1/(A$1:A105&lt;&gt;""),A:A)+0.01,""))</f>
        <v/>
      </c>
      <c r="B106" s="681" t="s">
        <v>918</v>
      </c>
      <c r="C106" s="647"/>
      <c r="D106" s="650"/>
      <c r="E106" s="649"/>
      <c r="F106" s="649" t="str">
        <f t="shared" si="1"/>
        <v/>
      </c>
    </row>
    <row r="107" spans="1:6">
      <c r="A107" s="645" t="str" cm="1">
        <f t="array" ref="A107">IF(ISBLANK(B107),"",IF(ISBLANK(B106),LOOKUP(2,1/(A$1:A106&lt;&gt;""),A:A)+0.01,""))</f>
        <v/>
      </c>
      <c r="B107" s="684" t="s">
        <v>919</v>
      </c>
      <c r="C107" s="647"/>
      <c r="D107" s="650"/>
      <c r="E107" s="649"/>
      <c r="F107" s="649" t="str">
        <f t="shared" si="1"/>
        <v/>
      </c>
    </row>
    <row r="108" spans="1:6">
      <c r="A108" s="645" t="str" cm="1">
        <f t="array" ref="A108">IF(ISBLANK(B108),"",IF(ISBLANK(B107),LOOKUP(2,1/(A$1:A107&lt;&gt;""),A:A)+0.01,""))</f>
        <v/>
      </c>
      <c r="B108" s="679" t="s">
        <v>920</v>
      </c>
      <c r="C108" s="647"/>
      <c r="D108" s="650"/>
      <c r="E108" s="649"/>
      <c r="F108" s="649" t="str">
        <f t="shared" si="1"/>
        <v/>
      </c>
    </row>
    <row r="109" spans="1:6">
      <c r="A109" s="645" t="str" cm="1">
        <f t="array" ref="A109">IF(ISBLANK(B109),"",IF(ISBLANK(B108),LOOKUP(2,1/(A$1:A108&lt;&gt;""),A:A)+0.01,""))</f>
        <v/>
      </c>
      <c r="B109" s="680" t="s">
        <v>921</v>
      </c>
      <c r="C109" s="647"/>
      <c r="D109" s="650"/>
      <c r="E109" s="649"/>
      <c r="F109" s="649" t="str">
        <f t="shared" si="1"/>
        <v/>
      </c>
    </row>
    <row r="110" spans="1:6">
      <c r="A110" s="645" t="str" cm="1">
        <f t="array" ref="A110">IF(ISBLANK(B110),"",IF(ISBLANK(B109),LOOKUP(2,1/(A$1:A109&lt;&gt;""),A:A)+0.01,""))</f>
        <v/>
      </c>
      <c r="B110" s="679" t="s">
        <v>922</v>
      </c>
      <c r="C110" s="647"/>
      <c r="D110" s="650"/>
      <c r="E110" s="649"/>
      <c r="F110" s="649" t="str">
        <f t="shared" si="1"/>
        <v/>
      </c>
    </row>
    <row r="111" spans="1:6">
      <c r="A111" s="645" t="str" cm="1">
        <f t="array" ref="A111">IF(ISBLANK(B111),"",IF(ISBLANK(B110),LOOKUP(2,1/(A$1:A110&lt;&gt;""),A:A)+0.01,""))</f>
        <v/>
      </c>
      <c r="B111" s="679" t="s">
        <v>923</v>
      </c>
      <c r="C111" s="647"/>
      <c r="D111" s="650"/>
      <c r="E111" s="649"/>
      <c r="F111" s="649" t="str">
        <f t="shared" si="1"/>
        <v/>
      </c>
    </row>
    <row r="112" spans="1:6">
      <c r="A112" s="645" t="str" cm="1">
        <f t="array" ref="A112">IF(ISBLANK(B112),"",IF(ISBLANK(B111),LOOKUP(2,1/(A$1:A111&lt;&gt;""),A:A)+0.01,""))</f>
        <v/>
      </c>
      <c r="B112" s="679" t="s">
        <v>924</v>
      </c>
      <c r="C112" s="647"/>
      <c r="D112" s="650"/>
      <c r="E112" s="649"/>
      <c r="F112" s="649" t="str">
        <f t="shared" si="1"/>
        <v/>
      </c>
    </row>
    <row r="113" spans="1:6">
      <c r="A113" s="645" t="str" cm="1">
        <f t="array" ref="A113">IF(ISBLANK(B113),"",IF(ISBLANK(B112),LOOKUP(2,1/(A$1:A112&lt;&gt;""),A:A)+0.01,""))</f>
        <v/>
      </c>
      <c r="B113" s="679" t="s">
        <v>925</v>
      </c>
      <c r="C113" s="647"/>
      <c r="D113" s="650"/>
      <c r="E113" s="649"/>
      <c r="F113" s="649" t="str">
        <f t="shared" si="1"/>
        <v/>
      </c>
    </row>
    <row r="114" spans="1:6">
      <c r="A114" s="645" t="str" cm="1">
        <f t="array" ref="A114">IF(ISBLANK(B114),"",IF(ISBLANK(B113),LOOKUP(2,1/(A$1:A113&lt;&gt;""),A:A)+0.01,""))</f>
        <v/>
      </c>
      <c r="B114" s="679" t="s">
        <v>926</v>
      </c>
      <c r="C114" s="647"/>
      <c r="D114" s="650"/>
      <c r="E114" s="649"/>
      <c r="F114" s="649" t="str">
        <f t="shared" si="1"/>
        <v/>
      </c>
    </row>
    <row r="115" spans="1:6">
      <c r="A115" s="645" t="str" cm="1">
        <f t="array" ref="A115">IF(ISBLANK(B115),"",IF(ISBLANK(B114),LOOKUP(2,1/(A$1:A114&lt;&gt;""),A:A)+0.01,""))</f>
        <v/>
      </c>
      <c r="B115" s="683" t="s">
        <v>892</v>
      </c>
      <c r="C115" s="647"/>
      <c r="D115" s="650"/>
      <c r="E115" s="649"/>
      <c r="F115" s="649" t="str">
        <f t="shared" si="1"/>
        <v/>
      </c>
    </row>
    <row r="116" spans="1:6">
      <c r="A116" s="645" t="str" cm="1">
        <f t="array" ref="A116">IF(ISBLANK(B116),"",IF(ISBLANK(B115),LOOKUP(2,1/(A$1:A115&lt;&gt;""),A:A)+0.01,""))</f>
        <v/>
      </c>
      <c r="B116" s="679" t="s">
        <v>927</v>
      </c>
      <c r="C116" s="647"/>
      <c r="D116" s="650"/>
      <c r="E116" s="649"/>
      <c r="F116" s="649" t="str">
        <f t="shared" si="1"/>
        <v/>
      </c>
    </row>
    <row r="117" spans="1:6">
      <c r="A117" s="645" t="str" cm="1">
        <f t="array" ref="A117">IF(ISBLANK(B117),"",IF(ISBLANK(B116),LOOKUP(2,1/(A$1:A116&lt;&gt;""),A:A)+0.01,""))</f>
        <v/>
      </c>
      <c r="B117" s="679" t="s">
        <v>928</v>
      </c>
      <c r="C117" s="647"/>
      <c r="D117" s="650"/>
      <c r="E117" s="649"/>
      <c r="F117" s="649" t="str">
        <f t="shared" si="1"/>
        <v/>
      </c>
    </row>
    <row r="118" spans="1:6">
      <c r="A118" s="645" t="str" cm="1">
        <f t="array" ref="A118">IF(ISBLANK(B118),"",IF(ISBLANK(B117),LOOKUP(2,1/(A$1:A117&lt;&gt;""),A:A)+0.01,""))</f>
        <v/>
      </c>
      <c r="B118" s="683" t="s">
        <v>892</v>
      </c>
      <c r="C118" s="647"/>
      <c r="D118" s="650"/>
      <c r="E118" s="649"/>
      <c r="F118" s="649" t="str">
        <f t="shared" si="1"/>
        <v/>
      </c>
    </row>
    <row r="119" spans="1:6">
      <c r="A119" s="645" t="str" cm="1">
        <f t="array" ref="A119">IF(ISBLANK(B119),"",IF(ISBLANK(B118),LOOKUP(2,1/(A$1:A118&lt;&gt;""),A:A)+0.01,""))</f>
        <v/>
      </c>
      <c r="B119" s="679" t="s">
        <v>893</v>
      </c>
      <c r="C119" s="647"/>
      <c r="D119" s="650"/>
      <c r="E119" s="649"/>
      <c r="F119" s="649" t="str">
        <f t="shared" si="1"/>
        <v/>
      </c>
    </row>
    <row r="120" spans="1:6">
      <c r="A120" s="645" t="str" cm="1">
        <f t="array" ref="A120">IF(ISBLANK(B120),"",IF(ISBLANK(B119),LOOKUP(2,1/(A$1:A119&lt;&gt;""),A:A)+0.01,""))</f>
        <v/>
      </c>
      <c r="B120" s="678" t="s">
        <v>929</v>
      </c>
      <c r="C120" s="647"/>
      <c r="D120" s="650"/>
      <c r="E120" s="649"/>
      <c r="F120" s="649" t="str">
        <f t="shared" si="1"/>
        <v/>
      </c>
    </row>
    <row r="121" spans="1:6">
      <c r="A121" s="645" t="str" cm="1">
        <f t="array" ref="A121">IF(ISBLANK(B121),"",IF(ISBLANK(B120),LOOKUP(2,1/(A$1:A120&lt;&gt;""),A:A)+0.01,""))</f>
        <v/>
      </c>
      <c r="B121" s="679" t="s">
        <v>930</v>
      </c>
      <c r="C121" s="647"/>
      <c r="D121" s="650"/>
      <c r="E121" s="649"/>
      <c r="F121" s="649" t="str">
        <f t="shared" si="1"/>
        <v/>
      </c>
    </row>
    <row r="122" spans="1:6">
      <c r="A122" s="645" t="str" cm="1">
        <f t="array" ref="A122">IF(ISBLANK(B122),"",IF(ISBLANK(B121),LOOKUP(2,1/(A$1:A121&lt;&gt;""),A:A)+0.01,""))</f>
        <v/>
      </c>
      <c r="B122" s="679" t="s">
        <v>931</v>
      </c>
      <c r="C122" s="647"/>
      <c r="D122" s="650"/>
      <c r="E122" s="649"/>
      <c r="F122" s="649" t="str">
        <f t="shared" si="1"/>
        <v/>
      </c>
    </row>
    <row r="123" spans="1:6">
      <c r="A123" s="645" t="str" cm="1">
        <f t="array" ref="A123">IF(ISBLANK(B123),"",IF(ISBLANK(B122),LOOKUP(2,1/(A$1:A122&lt;&gt;""),A:A)+0.01,""))</f>
        <v/>
      </c>
      <c r="B123" s="680" t="s">
        <v>932</v>
      </c>
      <c r="C123" s="647"/>
      <c r="D123" s="650"/>
      <c r="E123" s="649"/>
      <c r="F123" s="649" t="str">
        <f t="shared" si="1"/>
        <v/>
      </c>
    </row>
    <row r="124" spans="1:6">
      <c r="A124" s="645" t="str" cm="1">
        <f t="array" ref="A124">IF(ISBLANK(B124),"",IF(ISBLANK(B123),LOOKUP(2,1/(A$1:A123&lt;&gt;""),A:A)+0.01,""))</f>
        <v/>
      </c>
      <c r="B124" s="680" t="s">
        <v>900</v>
      </c>
      <c r="C124" s="647"/>
      <c r="D124" s="650"/>
      <c r="E124" s="649"/>
      <c r="F124" s="649" t="str">
        <f t="shared" si="1"/>
        <v/>
      </c>
    </row>
    <row r="125" spans="1:6">
      <c r="A125" s="645" t="str" cm="1">
        <f t="array" ref="A125">IF(ISBLANK(B125),"",IF(ISBLANK(B124),LOOKUP(2,1/(A$1:A124&lt;&gt;""),A:A)+0.01,""))</f>
        <v/>
      </c>
      <c r="B125" s="679" t="s">
        <v>901</v>
      </c>
      <c r="C125" s="647"/>
      <c r="D125" s="650"/>
      <c r="E125" s="649"/>
      <c r="F125" s="649" t="str">
        <f t="shared" si="1"/>
        <v/>
      </c>
    </row>
    <row r="126" spans="1:6">
      <c r="A126" s="645" t="str" cm="1">
        <f t="array" ref="A126">IF(ISBLANK(B126),"",IF(ISBLANK(B125),LOOKUP(2,1/(A$1:A125&lt;&gt;""),A:A)+0.01,""))</f>
        <v/>
      </c>
      <c r="B126" s="679" t="s">
        <v>902</v>
      </c>
      <c r="C126" s="647"/>
      <c r="D126" s="650"/>
      <c r="E126" s="649"/>
      <c r="F126" s="649" t="str">
        <f t="shared" si="1"/>
        <v/>
      </c>
    </row>
    <row r="127" spans="1:6">
      <c r="A127" s="645" t="str" cm="1">
        <f t="array" ref="A127">IF(ISBLANK(B127),"",IF(ISBLANK(B126),LOOKUP(2,1/(A$1:A126&lt;&gt;""),A:A)+0.01,""))</f>
        <v/>
      </c>
      <c r="B127" s="679" t="s">
        <v>903</v>
      </c>
      <c r="C127" s="647"/>
      <c r="D127" s="650"/>
      <c r="E127" s="649"/>
      <c r="F127" s="649" t="str">
        <f t="shared" si="1"/>
        <v/>
      </c>
    </row>
    <row r="128" spans="1:6">
      <c r="A128" s="645" t="str" cm="1">
        <f t="array" ref="A128">IF(ISBLANK(B128),"",IF(ISBLANK(B127),LOOKUP(2,1/(A$1:A127&lt;&gt;""),A:A)+0.01,""))</f>
        <v/>
      </c>
      <c r="B128" s="679" t="s">
        <v>904</v>
      </c>
      <c r="C128" s="647"/>
      <c r="D128" s="650"/>
      <c r="E128" s="649"/>
      <c r="F128" s="649" t="str">
        <f t="shared" si="1"/>
        <v/>
      </c>
    </row>
    <row r="129" spans="1:6">
      <c r="A129" s="645" t="str" cm="1">
        <f t="array" ref="A129">IF(ISBLANK(B129),"",IF(ISBLANK(B128),LOOKUP(2,1/(A$1:A128&lt;&gt;""),A:A)+0.01,""))</f>
        <v/>
      </c>
      <c r="B129" s="683" t="s">
        <v>933</v>
      </c>
      <c r="C129" s="647"/>
      <c r="D129" s="650"/>
      <c r="E129" s="649"/>
      <c r="F129" s="649" t="str">
        <f t="shared" si="1"/>
        <v/>
      </c>
    </row>
    <row r="130" spans="1:6">
      <c r="A130" s="645" t="str" cm="1">
        <f t="array" ref="A130">IF(ISBLANK(B130),"",IF(ISBLANK(B129),LOOKUP(2,1/(A$1:A129&lt;&gt;""),A:A)+0.01,""))</f>
        <v/>
      </c>
      <c r="B130" s="679" t="s">
        <v>934</v>
      </c>
      <c r="C130" s="647"/>
      <c r="D130" s="650"/>
      <c r="E130" s="649"/>
      <c r="F130" s="649" t="str">
        <f t="shared" si="1"/>
        <v/>
      </c>
    </row>
    <row r="131" spans="1:6">
      <c r="A131" s="645" t="str" cm="1">
        <f t="array" ref="A131">IF(ISBLANK(B131),"",IF(ISBLANK(B130),LOOKUP(2,1/(A$1:A130&lt;&gt;""),A:A)+0.01,""))</f>
        <v/>
      </c>
      <c r="B131" s="679" t="s">
        <v>935</v>
      </c>
      <c r="C131" s="647"/>
      <c r="D131" s="650"/>
      <c r="E131" s="649"/>
      <c r="F131" s="649" t="str">
        <f t="shared" si="1"/>
        <v/>
      </c>
    </row>
    <row r="132" spans="1:6">
      <c r="A132" s="645" t="str" cm="1">
        <f t="array" ref="A132">IF(ISBLANK(B132),"",IF(ISBLANK(B131),LOOKUP(2,1/(A$1:A131&lt;&gt;""),A:A)+0.01,""))</f>
        <v/>
      </c>
      <c r="B132" s="680" t="s">
        <v>936</v>
      </c>
      <c r="C132" s="647"/>
      <c r="D132" s="650"/>
      <c r="E132" s="649"/>
      <c r="F132" s="649" t="str">
        <f t="shared" si="1"/>
        <v/>
      </c>
    </row>
    <row r="133" spans="1:6">
      <c r="A133" s="645" t="str" cm="1">
        <f t="array" ref="A133">IF(ISBLANK(B133),"",IF(ISBLANK(B132),LOOKUP(2,1/(A$1:A132&lt;&gt;""),A:A)+0.01,""))</f>
        <v/>
      </c>
      <c r="B133" s="680" t="s">
        <v>937</v>
      </c>
      <c r="C133" s="647"/>
      <c r="D133" s="650"/>
      <c r="E133" s="649"/>
      <c r="F133" s="649" t="str">
        <f t="shared" si="1"/>
        <v/>
      </c>
    </row>
    <row r="134" spans="1:6">
      <c r="A134" s="645" t="str" cm="1">
        <f t="array" ref="A134">IF(ISBLANK(B134),"",IF(ISBLANK(B133),LOOKUP(2,1/(A$1:A133&lt;&gt;""),A:A)+0.01,""))</f>
        <v/>
      </c>
      <c r="B134" s="679" t="s">
        <v>938</v>
      </c>
      <c r="C134" s="647"/>
      <c r="D134" s="650"/>
      <c r="E134" s="649"/>
      <c r="F134" s="649" t="str">
        <f t="shared" ref="F134:F197" si="2">IF(ISBLANK(D134),"",D134*E134)</f>
        <v/>
      </c>
    </row>
    <row r="135" spans="1:6">
      <c r="A135" s="645" t="str" cm="1">
        <f t="array" ref="A135">IF(ISBLANK(B135),"",IF(ISBLANK(B134),LOOKUP(2,1/(A$1:A134&lt;&gt;""),A:A)+0.01,""))</f>
        <v/>
      </c>
      <c r="B135" s="679" t="s">
        <v>939</v>
      </c>
      <c r="C135" s="647"/>
      <c r="D135" s="650"/>
      <c r="E135" s="649"/>
      <c r="F135" s="649" t="str">
        <f t="shared" si="2"/>
        <v/>
      </c>
    </row>
    <row r="136" spans="1:6">
      <c r="A136" s="645" t="str" cm="1">
        <f t="array" ref="A136">IF(ISBLANK(B136),"",IF(ISBLANK(B135),LOOKUP(2,1/(A$1:A135&lt;&gt;""),A:A)+0.01,""))</f>
        <v/>
      </c>
      <c r="B136" s="679" t="s">
        <v>940</v>
      </c>
      <c r="C136" s="647"/>
      <c r="D136" s="650"/>
      <c r="E136" s="649"/>
      <c r="F136" s="649" t="str">
        <f t="shared" si="2"/>
        <v/>
      </c>
    </row>
    <row r="137" spans="1:6">
      <c r="A137" s="645" t="str" cm="1">
        <f t="array" ref="A137">IF(ISBLANK(B137),"",IF(ISBLANK(B136),LOOKUP(2,1/(A$1:A136&lt;&gt;""),A:A)+0.01,""))</f>
        <v/>
      </c>
      <c r="B137" s="679" t="s">
        <v>941</v>
      </c>
      <c r="C137" s="647"/>
      <c r="D137" s="650"/>
      <c r="E137" s="649"/>
      <c r="F137" s="649" t="str">
        <f t="shared" si="2"/>
        <v/>
      </c>
    </row>
    <row r="138" spans="1:6">
      <c r="A138" s="645" t="str" cm="1">
        <f t="array" ref="A138">IF(ISBLANK(B138),"",IF(ISBLANK(B137),LOOKUP(2,1/(A$1:A137&lt;&gt;""),A:A)+0.01,""))</f>
        <v/>
      </c>
      <c r="B138" s="680" t="s">
        <v>942</v>
      </c>
      <c r="C138" s="647"/>
      <c r="D138" s="650"/>
      <c r="E138" s="649"/>
      <c r="F138" s="649" t="str">
        <f t="shared" si="2"/>
        <v/>
      </c>
    </row>
    <row r="139" spans="1:6">
      <c r="A139" s="645" t="str" cm="1">
        <f t="array" ref="A139">IF(ISBLANK(B139),"",IF(ISBLANK(B138),LOOKUP(2,1/(A$1:A138&lt;&gt;""),A:A)+0.01,""))</f>
        <v/>
      </c>
      <c r="B139" s="679" t="s">
        <v>911</v>
      </c>
      <c r="C139" s="647"/>
      <c r="D139" s="650"/>
      <c r="E139" s="649"/>
      <c r="F139" s="649" t="str">
        <f t="shared" si="2"/>
        <v/>
      </c>
    </row>
    <row r="140" spans="1:6">
      <c r="A140" s="645" t="str" cm="1">
        <f t="array" ref="A140">IF(ISBLANK(B140),"",IF(ISBLANK(B139),LOOKUP(2,1/(A$1:A139&lt;&gt;""),A:A)+0.01,""))</f>
        <v/>
      </c>
      <c r="B140" s="679" t="s">
        <v>943</v>
      </c>
      <c r="C140" s="647"/>
      <c r="D140" s="650"/>
      <c r="E140" s="649"/>
      <c r="F140" s="649" t="str">
        <f t="shared" si="2"/>
        <v/>
      </c>
    </row>
    <row r="141" spans="1:6">
      <c r="A141" s="645" t="str" cm="1">
        <f t="array" ref="A141">IF(ISBLANK(B141),"",IF(ISBLANK(B140),LOOKUP(2,1/(A$1:A140&lt;&gt;""),A:A)+0.01,""))</f>
        <v/>
      </c>
      <c r="B141" s="679" t="s">
        <v>944</v>
      </c>
      <c r="C141" s="647"/>
      <c r="D141" s="650"/>
      <c r="E141" s="649"/>
      <c r="F141" s="649" t="str">
        <f t="shared" si="2"/>
        <v/>
      </c>
    </row>
    <row r="142" spans="1:6">
      <c r="A142" s="645" t="str" cm="1">
        <f t="array" ref="A142">IF(ISBLANK(B142),"",IF(ISBLANK(B141),LOOKUP(2,1/(A$1:A141&lt;&gt;""),A:A)+0.01,""))</f>
        <v/>
      </c>
      <c r="B142" s="679" t="s">
        <v>945</v>
      </c>
      <c r="C142" s="647"/>
      <c r="D142" s="650"/>
      <c r="E142" s="649"/>
      <c r="F142" s="649" t="str">
        <f t="shared" si="2"/>
        <v/>
      </c>
    </row>
    <row r="143" spans="1:6">
      <c r="A143" s="645" t="str" cm="1">
        <f t="array" ref="A143">IF(ISBLANK(B143),"",IF(ISBLANK(B142),LOOKUP(2,1/(A$1:A142&lt;&gt;""),A:A)+0.01,""))</f>
        <v/>
      </c>
      <c r="B143" s="679" t="s">
        <v>946</v>
      </c>
      <c r="C143" s="647"/>
      <c r="D143" s="650"/>
      <c r="E143" s="649"/>
      <c r="F143" s="649" t="str">
        <f t="shared" si="2"/>
        <v/>
      </c>
    </row>
    <row r="144" spans="1:6">
      <c r="A144" s="645" t="str" cm="1">
        <f t="array" ref="A144">IF(ISBLANK(B144),"",IF(ISBLANK(B143),LOOKUP(2,1/(A$1:A143&lt;&gt;""),A:A)+0.01,""))</f>
        <v/>
      </c>
      <c r="B144" s="679" t="s">
        <v>947</v>
      </c>
      <c r="C144" s="647"/>
      <c r="D144" s="650"/>
      <c r="E144" s="649"/>
      <c r="F144" s="649" t="str">
        <f t="shared" si="2"/>
        <v/>
      </c>
    </row>
    <row r="145" spans="1:6">
      <c r="A145" s="645" t="str" cm="1">
        <f t="array" ref="A145">IF(ISBLANK(B145),"",IF(ISBLANK(B144),LOOKUP(2,1/(A$1:A144&lt;&gt;""),A:A)+0.01,""))</f>
        <v/>
      </c>
      <c r="B145" s="679" t="s">
        <v>948</v>
      </c>
      <c r="C145" s="647"/>
      <c r="D145" s="650"/>
      <c r="E145" s="649"/>
      <c r="F145" s="649" t="str">
        <f t="shared" si="2"/>
        <v/>
      </c>
    </row>
    <row r="146" spans="1:6">
      <c r="A146" s="645" t="str" cm="1">
        <f t="array" ref="A146">IF(ISBLANK(B146),"",IF(ISBLANK(B145),LOOKUP(2,1/(A$1:A145&lt;&gt;""),A:A)+0.01,""))</f>
        <v/>
      </c>
      <c r="B146" s="679" t="s">
        <v>949</v>
      </c>
      <c r="C146" s="647"/>
      <c r="D146" s="650"/>
      <c r="E146" s="649"/>
      <c r="F146" s="649" t="str">
        <f t="shared" si="2"/>
        <v/>
      </c>
    </row>
    <row r="147" spans="1:6">
      <c r="A147" s="645" t="str" cm="1">
        <f t="array" ref="A147">IF(ISBLANK(B147),"",IF(ISBLANK(B146),LOOKUP(2,1/(A$1:A146&lt;&gt;""),A:A)+0.01,""))</f>
        <v/>
      </c>
      <c r="B147" s="679" t="s">
        <v>950</v>
      </c>
      <c r="C147" s="647"/>
      <c r="D147" s="650"/>
      <c r="E147" s="649"/>
      <c r="F147" s="649" t="str">
        <f t="shared" si="2"/>
        <v/>
      </c>
    </row>
    <row r="148" spans="1:6">
      <c r="A148" s="645" t="str" cm="1">
        <f t="array" ref="A148">IF(ISBLANK(B148),"",IF(ISBLANK(B147),LOOKUP(2,1/(A$1:A147&lt;&gt;""),A:A)+0.01,""))</f>
        <v/>
      </c>
      <c r="B148" s="679" t="s">
        <v>951</v>
      </c>
      <c r="C148" s="647"/>
      <c r="D148" s="650"/>
      <c r="E148" s="649"/>
      <c r="F148" s="649" t="str">
        <f t="shared" si="2"/>
        <v/>
      </c>
    </row>
    <row r="149" spans="1:6">
      <c r="A149" s="645" t="str" cm="1">
        <f t="array" ref="A149">IF(ISBLANK(B149),"",IF(ISBLANK(B148),LOOKUP(2,1/(A$1:A148&lt;&gt;""),A:A)+0.01,""))</f>
        <v/>
      </c>
      <c r="B149" s="679" t="s">
        <v>952</v>
      </c>
      <c r="C149" s="647"/>
      <c r="D149" s="650"/>
      <c r="E149" s="649"/>
      <c r="F149" s="649" t="str">
        <f t="shared" si="2"/>
        <v/>
      </c>
    </row>
    <row r="150" spans="1:6">
      <c r="A150" s="645" t="str" cm="1">
        <f t="array" ref="A150">IF(ISBLANK(B150),"",IF(ISBLANK(B149),LOOKUP(2,1/(A$1:A149&lt;&gt;""),A:A)+0.01,""))</f>
        <v/>
      </c>
      <c r="B150" s="683" t="s">
        <v>892</v>
      </c>
      <c r="C150" s="647"/>
      <c r="D150" s="650"/>
      <c r="E150" s="649"/>
      <c r="F150" s="649" t="str">
        <f t="shared" si="2"/>
        <v/>
      </c>
    </row>
    <row r="151" spans="1:6">
      <c r="A151" s="645" t="str" cm="1">
        <f t="array" ref="A151">IF(ISBLANK(B151),"",IF(ISBLANK(B150),LOOKUP(2,1/(A$1:A150&lt;&gt;""),A:A)+0.01,""))</f>
        <v/>
      </c>
      <c r="B151" s="679" t="s">
        <v>953</v>
      </c>
      <c r="C151" s="647"/>
      <c r="D151" s="650"/>
      <c r="E151" s="649"/>
      <c r="F151" s="649" t="str">
        <f t="shared" si="2"/>
        <v/>
      </c>
    </row>
    <row r="152" spans="1:6">
      <c r="A152" s="645" t="str" cm="1">
        <f t="array" ref="A152">IF(ISBLANK(B152),"",IF(ISBLANK(B151),LOOKUP(2,1/(A$1:A151&lt;&gt;""),A:A)+0.01,""))</f>
        <v/>
      </c>
      <c r="B152" s="683" t="s">
        <v>954</v>
      </c>
      <c r="C152" s="647"/>
      <c r="D152" s="650"/>
      <c r="E152" s="649"/>
      <c r="F152" s="649" t="str">
        <f t="shared" si="2"/>
        <v/>
      </c>
    </row>
    <row r="153" spans="1:6">
      <c r="A153" s="645" t="str" cm="1">
        <f t="array" ref="A153">IF(ISBLANK(B153),"",IF(ISBLANK(B152),LOOKUP(2,1/(A$1:A152&lt;&gt;""),A:A)+0.01,""))</f>
        <v/>
      </c>
      <c r="B153" s="679" t="s">
        <v>955</v>
      </c>
      <c r="C153" s="647"/>
      <c r="D153" s="650"/>
      <c r="E153" s="649"/>
      <c r="F153" s="649" t="str">
        <f t="shared" si="2"/>
        <v/>
      </c>
    </row>
    <row r="154" spans="1:6">
      <c r="A154" s="645" t="str" cm="1">
        <f t="array" ref="A154">IF(ISBLANK(B154),"",IF(ISBLANK(B153),LOOKUP(2,1/(A$1:A153&lt;&gt;""),A:A)+0.01,""))</f>
        <v/>
      </c>
      <c r="B154" s="679" t="s">
        <v>956</v>
      </c>
      <c r="C154" s="647"/>
      <c r="D154" s="650"/>
      <c r="E154" s="649"/>
      <c r="F154" s="649" t="str">
        <f t="shared" si="2"/>
        <v/>
      </c>
    </row>
    <row r="155" spans="1:6">
      <c r="A155" s="645" t="str" cm="1">
        <f t="array" ref="A155">IF(ISBLANK(B155),"",IF(ISBLANK(B154),LOOKUP(2,1/(A$1:A154&lt;&gt;""),A:A)+0.01,""))</f>
        <v/>
      </c>
      <c r="B155" s="680" t="s">
        <v>957</v>
      </c>
      <c r="C155" s="647"/>
      <c r="D155" s="650"/>
      <c r="E155" s="649"/>
      <c r="F155" s="649" t="str">
        <f t="shared" si="2"/>
        <v/>
      </c>
    </row>
    <row r="156" spans="1:6">
      <c r="A156" s="645" t="str" cm="1">
        <f t="array" ref="A156">IF(ISBLANK(B156),"",IF(ISBLANK(B155),LOOKUP(2,1/(A$1:A155&lt;&gt;""),A:A)+0.01,""))</f>
        <v/>
      </c>
      <c r="B156" s="680" t="s">
        <v>937</v>
      </c>
      <c r="C156" s="647"/>
      <c r="D156" s="650"/>
      <c r="E156" s="649"/>
      <c r="F156" s="649" t="str">
        <f t="shared" si="2"/>
        <v/>
      </c>
    </row>
    <row r="157" spans="1:6">
      <c r="A157" s="645" t="str" cm="1">
        <f t="array" ref="A157">IF(ISBLANK(B157),"",IF(ISBLANK(B156),LOOKUP(2,1/(A$1:A156&lt;&gt;""),A:A)+0.01,""))</f>
        <v/>
      </c>
      <c r="B157" s="679" t="s">
        <v>938</v>
      </c>
      <c r="C157" s="647"/>
      <c r="D157" s="650"/>
      <c r="E157" s="649"/>
      <c r="F157" s="649" t="str">
        <f t="shared" si="2"/>
        <v/>
      </c>
    </row>
    <row r="158" spans="1:6">
      <c r="A158" s="645" t="str" cm="1">
        <f t="array" ref="A158">IF(ISBLANK(B158),"",IF(ISBLANK(B157),LOOKUP(2,1/(A$1:A157&lt;&gt;""),A:A)+0.01,""))</f>
        <v/>
      </c>
      <c r="B158" s="679" t="s">
        <v>939</v>
      </c>
      <c r="C158" s="647"/>
      <c r="D158" s="650"/>
      <c r="E158" s="649"/>
      <c r="F158" s="649" t="str">
        <f t="shared" si="2"/>
        <v/>
      </c>
    </row>
    <row r="159" spans="1:6">
      <c r="A159" s="645" t="str" cm="1">
        <f t="array" ref="A159">IF(ISBLANK(B159),"",IF(ISBLANK(B158),LOOKUP(2,1/(A$1:A158&lt;&gt;""),A:A)+0.01,""))</f>
        <v/>
      </c>
      <c r="B159" s="679" t="s">
        <v>958</v>
      </c>
      <c r="C159" s="647"/>
      <c r="D159" s="650"/>
      <c r="E159" s="649"/>
      <c r="F159" s="649" t="str">
        <f t="shared" si="2"/>
        <v/>
      </c>
    </row>
    <row r="160" spans="1:6">
      <c r="A160" s="645" t="str" cm="1">
        <f t="array" ref="A160">IF(ISBLANK(B160),"",IF(ISBLANK(B159),LOOKUP(2,1/(A$1:A159&lt;&gt;""),A:A)+0.01,""))</f>
        <v/>
      </c>
      <c r="B160" s="679" t="s">
        <v>941</v>
      </c>
      <c r="C160" s="647"/>
      <c r="D160" s="650"/>
      <c r="E160" s="649"/>
      <c r="F160" s="649" t="str">
        <f t="shared" si="2"/>
        <v/>
      </c>
    </row>
    <row r="161" spans="1:6">
      <c r="A161" s="645" t="str" cm="1">
        <f t="array" ref="A161">IF(ISBLANK(B161),"",IF(ISBLANK(B160),LOOKUP(2,1/(A$1:A160&lt;&gt;""),A:A)+0.01,""))</f>
        <v/>
      </c>
      <c r="B161" s="680" t="s">
        <v>942</v>
      </c>
      <c r="C161" s="647"/>
      <c r="D161" s="650"/>
      <c r="E161" s="649"/>
      <c r="F161" s="649" t="str">
        <f t="shared" si="2"/>
        <v/>
      </c>
    </row>
    <row r="162" spans="1:6">
      <c r="A162" s="645" t="str" cm="1">
        <f t="array" ref="A162">IF(ISBLANK(B162),"",IF(ISBLANK(B161),LOOKUP(2,1/(A$1:A161&lt;&gt;""),A:A)+0.01,""))</f>
        <v/>
      </c>
      <c r="B162" s="679" t="s">
        <v>911</v>
      </c>
      <c r="C162" s="647"/>
      <c r="D162" s="650"/>
      <c r="E162" s="649"/>
      <c r="F162" s="649" t="str">
        <f t="shared" si="2"/>
        <v/>
      </c>
    </row>
    <row r="163" spans="1:6">
      <c r="A163" s="645" t="str" cm="1">
        <f t="array" ref="A163">IF(ISBLANK(B163),"",IF(ISBLANK(B162),LOOKUP(2,1/(A$1:A162&lt;&gt;""),A:A)+0.01,""))</f>
        <v/>
      </c>
      <c r="B163" s="679" t="s">
        <v>959</v>
      </c>
      <c r="C163" s="647"/>
      <c r="D163" s="650"/>
      <c r="E163" s="649"/>
      <c r="F163" s="649" t="str">
        <f t="shared" si="2"/>
        <v/>
      </c>
    </row>
    <row r="164" spans="1:6">
      <c r="A164" s="645" t="str" cm="1">
        <f t="array" ref="A164">IF(ISBLANK(B164),"",IF(ISBLANK(B163),LOOKUP(2,1/(A$1:A163&lt;&gt;""),A:A)+0.01,""))</f>
        <v/>
      </c>
      <c r="B164" s="679" t="s">
        <v>960</v>
      </c>
      <c r="C164" s="647"/>
      <c r="D164" s="650"/>
      <c r="E164" s="649"/>
      <c r="F164" s="649" t="str">
        <f t="shared" si="2"/>
        <v/>
      </c>
    </row>
    <row r="165" spans="1:6">
      <c r="A165" s="645" t="str" cm="1">
        <f t="array" ref="A165">IF(ISBLANK(B165),"",IF(ISBLANK(B164),LOOKUP(2,1/(A$1:A164&lt;&gt;""),A:A)+0.01,""))</f>
        <v/>
      </c>
      <c r="B165" s="679" t="s">
        <v>961</v>
      </c>
      <c r="C165" s="647"/>
      <c r="D165" s="650"/>
      <c r="E165" s="649"/>
      <c r="F165" s="649" t="str">
        <f t="shared" si="2"/>
        <v/>
      </c>
    </row>
    <row r="166" spans="1:6">
      <c r="A166" s="645" t="str" cm="1">
        <f t="array" ref="A166">IF(ISBLANK(B166),"",IF(ISBLANK(B165),LOOKUP(2,1/(A$1:A165&lt;&gt;""),A:A)+0.01,""))</f>
        <v/>
      </c>
      <c r="B166" s="679" t="s">
        <v>962</v>
      </c>
      <c r="C166" s="647"/>
      <c r="D166" s="650"/>
      <c r="E166" s="649"/>
      <c r="F166" s="649" t="str">
        <f t="shared" si="2"/>
        <v/>
      </c>
    </row>
    <row r="167" spans="1:6">
      <c r="A167" s="645" t="str" cm="1">
        <f t="array" ref="A167">IF(ISBLANK(B167),"",IF(ISBLANK(B166),LOOKUP(2,1/(A$1:A166&lt;&gt;""),A:A)+0.01,""))</f>
        <v/>
      </c>
      <c r="B167" s="679" t="s">
        <v>963</v>
      </c>
      <c r="C167" s="647"/>
      <c r="D167" s="650"/>
      <c r="E167" s="649"/>
      <c r="F167" s="649" t="str">
        <f t="shared" si="2"/>
        <v/>
      </c>
    </row>
    <row r="168" spans="1:6">
      <c r="A168" s="645" t="str" cm="1">
        <f t="array" ref="A168">IF(ISBLANK(B168),"",IF(ISBLANK(B167),LOOKUP(2,1/(A$1:A167&lt;&gt;""),A:A)+0.01,""))</f>
        <v/>
      </c>
      <c r="B168" s="679" t="s">
        <v>964</v>
      </c>
      <c r="C168" s="647"/>
      <c r="D168" s="650"/>
      <c r="E168" s="649"/>
      <c r="F168" s="649" t="str">
        <f t="shared" si="2"/>
        <v/>
      </c>
    </row>
    <row r="169" spans="1:6">
      <c r="A169" s="645" t="str" cm="1">
        <f t="array" ref="A169">IF(ISBLANK(B169),"",IF(ISBLANK(B168),LOOKUP(2,1/(A$1:A168&lt;&gt;""),A:A)+0.01,""))</f>
        <v/>
      </c>
      <c r="B169" s="679" t="s">
        <v>965</v>
      </c>
      <c r="C169" s="647"/>
      <c r="D169" s="650"/>
      <c r="E169" s="649"/>
      <c r="F169" s="649" t="str">
        <f t="shared" si="2"/>
        <v/>
      </c>
    </row>
    <row r="170" spans="1:6">
      <c r="A170" s="645" t="str" cm="1">
        <f t="array" ref="A170">IF(ISBLANK(B170),"",IF(ISBLANK(B169),LOOKUP(2,1/(A$1:A169&lt;&gt;""),A:A)+0.01,""))</f>
        <v/>
      </c>
      <c r="B170" s="679" t="s">
        <v>966</v>
      </c>
      <c r="C170" s="647"/>
      <c r="D170" s="650"/>
      <c r="E170" s="649"/>
      <c r="F170" s="649" t="str">
        <f t="shared" si="2"/>
        <v/>
      </c>
    </row>
    <row r="171" spans="1:6">
      <c r="A171" s="645" t="str" cm="1">
        <f t="array" ref="A171">IF(ISBLANK(B171),"",IF(ISBLANK(B170),LOOKUP(2,1/(A$1:A170&lt;&gt;""),A:A)+0.01,""))</f>
        <v/>
      </c>
      <c r="B171" s="679" t="s">
        <v>967</v>
      </c>
      <c r="C171" s="647"/>
      <c r="D171" s="650"/>
      <c r="E171" s="649"/>
      <c r="F171" s="649" t="str">
        <f t="shared" si="2"/>
        <v/>
      </c>
    </row>
    <row r="172" spans="1:6">
      <c r="A172" s="645" t="str" cm="1">
        <f t="array" ref="A172">IF(ISBLANK(B172),"",IF(ISBLANK(B171),LOOKUP(2,1/(A$1:A171&lt;&gt;""),A:A)+0.01,""))</f>
        <v/>
      </c>
      <c r="B172" s="683" t="s">
        <v>892</v>
      </c>
      <c r="C172" s="647"/>
      <c r="D172" s="650"/>
      <c r="E172" s="649"/>
      <c r="F172" s="649" t="str">
        <f t="shared" si="2"/>
        <v/>
      </c>
    </row>
    <row r="173" spans="1:6">
      <c r="A173" s="645" t="str" cm="1">
        <f t="array" ref="A173">IF(ISBLANK(B173),"",IF(ISBLANK(B172),LOOKUP(2,1/(A$1:A172&lt;&gt;""),A:A)+0.01,""))</f>
        <v/>
      </c>
      <c r="B173" s="679" t="s">
        <v>968</v>
      </c>
      <c r="C173" s="647"/>
      <c r="D173" s="650"/>
      <c r="E173" s="649"/>
      <c r="F173" s="649" t="str">
        <f t="shared" si="2"/>
        <v/>
      </c>
    </row>
    <row r="174" spans="1:6">
      <c r="A174" s="645" t="str" cm="1">
        <f t="array" ref="A174">IF(ISBLANK(B174),"",IF(ISBLANK(B173),LOOKUP(2,1/(A$1:A173&lt;&gt;""),A:A)+0.01,""))</f>
        <v/>
      </c>
      <c r="B174" s="683" t="s">
        <v>969</v>
      </c>
      <c r="C174" s="647"/>
      <c r="D174" s="650"/>
      <c r="E174" s="649"/>
      <c r="F174" s="649" t="str">
        <f t="shared" si="2"/>
        <v/>
      </c>
    </row>
    <row r="175" spans="1:6">
      <c r="A175" s="645" t="str" cm="1">
        <f t="array" ref="A175">IF(ISBLANK(B175),"",IF(ISBLANK(B174),LOOKUP(2,1/(A$1:A174&lt;&gt;""),A:A)+0.01,""))</f>
        <v/>
      </c>
      <c r="B175" s="679" t="s">
        <v>955</v>
      </c>
      <c r="C175" s="647"/>
      <c r="D175" s="650"/>
      <c r="E175" s="649"/>
      <c r="F175" s="649" t="str">
        <f t="shared" si="2"/>
        <v/>
      </c>
    </row>
    <row r="176" spans="1:6">
      <c r="A176" s="645" t="str" cm="1">
        <f t="array" ref="A176">IF(ISBLANK(B176),"",IF(ISBLANK(B175),LOOKUP(2,1/(A$1:A175&lt;&gt;""),A:A)+0.01,""))</f>
        <v/>
      </c>
      <c r="B176" s="679" t="s">
        <v>908</v>
      </c>
      <c r="C176" s="647"/>
      <c r="D176" s="650"/>
      <c r="E176" s="649"/>
      <c r="F176" s="649" t="str">
        <f t="shared" si="2"/>
        <v/>
      </c>
    </row>
    <row r="177" spans="1:6">
      <c r="A177" s="645" t="str" cm="1">
        <f t="array" ref="A177">IF(ISBLANK(B177),"",IF(ISBLANK(B176),LOOKUP(2,1/(A$1:A176&lt;&gt;""),A:A)+0.01,""))</f>
        <v/>
      </c>
      <c r="B177" s="683" t="s">
        <v>892</v>
      </c>
      <c r="C177" s="647"/>
      <c r="D177" s="650"/>
      <c r="E177" s="649"/>
      <c r="F177" s="649" t="str">
        <f t="shared" si="2"/>
        <v/>
      </c>
    </row>
    <row r="178" spans="1:6">
      <c r="A178" s="645" t="str" cm="1">
        <f t="array" ref="A178">IF(ISBLANK(B178),"",IF(ISBLANK(B177),LOOKUP(2,1/(A$1:A177&lt;&gt;""),A:A)+0.01,""))</f>
        <v/>
      </c>
      <c r="B178" s="679" t="s">
        <v>970</v>
      </c>
      <c r="C178" s="647"/>
      <c r="D178" s="650"/>
      <c r="E178" s="649"/>
      <c r="F178" s="649" t="str">
        <f t="shared" si="2"/>
        <v/>
      </c>
    </row>
    <row r="179" spans="1:6">
      <c r="A179" s="645" t="str" cm="1">
        <f t="array" ref="A179">IF(ISBLANK(B179),"",IF(ISBLANK(B178),LOOKUP(2,1/(A$1:A178&lt;&gt;""),A:A)+0.01,""))</f>
        <v/>
      </c>
      <c r="B179" s="679" t="s">
        <v>971</v>
      </c>
      <c r="C179" s="647"/>
      <c r="D179" s="650"/>
      <c r="E179" s="649"/>
      <c r="F179" s="649" t="str">
        <f t="shared" si="2"/>
        <v/>
      </c>
    </row>
    <row r="180" spans="1:6">
      <c r="A180" s="645" t="str" cm="1">
        <f t="array" ref="A180">IF(ISBLANK(B180),"",IF(ISBLANK(B179),LOOKUP(2,1/(A$1:A179&lt;&gt;""),A:A)+0.01,""))</f>
        <v/>
      </c>
      <c r="B180" s="683" t="s">
        <v>972</v>
      </c>
      <c r="C180" s="647"/>
      <c r="D180" s="650"/>
      <c r="E180" s="649"/>
      <c r="F180" s="649" t="str">
        <f t="shared" si="2"/>
        <v/>
      </c>
    </row>
    <row r="181" spans="1:6">
      <c r="A181" s="645" t="str" cm="1">
        <f t="array" ref="A181">IF(ISBLANK(B181),"",IF(ISBLANK(B180),LOOKUP(2,1/(A$1:A180&lt;&gt;""),A:A)+0.01,""))</f>
        <v/>
      </c>
      <c r="B181" s="679" t="s">
        <v>973</v>
      </c>
      <c r="C181" s="647"/>
      <c r="D181" s="650"/>
      <c r="E181" s="649"/>
      <c r="F181" s="649" t="str">
        <f t="shared" si="2"/>
        <v/>
      </c>
    </row>
    <row r="182" spans="1:6">
      <c r="A182" s="645" t="str" cm="1">
        <f t="array" ref="A182">IF(ISBLANK(B182),"",IF(ISBLANK(B181),LOOKUP(2,1/(A$1:A181&lt;&gt;""),A:A)+0.01,""))</f>
        <v/>
      </c>
      <c r="B182" s="679" t="s">
        <v>974</v>
      </c>
      <c r="C182" s="647"/>
      <c r="D182" s="650"/>
      <c r="E182" s="649"/>
      <c r="F182" s="649" t="str">
        <f t="shared" si="2"/>
        <v/>
      </c>
    </row>
    <row r="183" spans="1:6">
      <c r="A183" s="645" t="str" cm="1">
        <f t="array" ref="A183">IF(ISBLANK(B183),"",IF(ISBLANK(B182),LOOKUP(2,1/(A$1:A182&lt;&gt;""),A:A)+0.01,""))</f>
        <v/>
      </c>
      <c r="B183" s="680" t="s">
        <v>975</v>
      </c>
      <c r="C183" s="647"/>
      <c r="D183" s="650"/>
      <c r="E183" s="649"/>
      <c r="F183" s="649" t="str">
        <f t="shared" si="2"/>
        <v/>
      </c>
    </row>
    <row r="184" spans="1:6">
      <c r="A184" s="645" t="str" cm="1">
        <f t="array" ref="A184">IF(ISBLANK(B184),"",IF(ISBLANK(B183),LOOKUP(2,1/(A$1:A183&lt;&gt;""),A:A)+0.01,""))</f>
        <v/>
      </c>
      <c r="B184" s="680" t="s">
        <v>937</v>
      </c>
      <c r="C184" s="647"/>
      <c r="D184" s="650"/>
      <c r="E184" s="649"/>
      <c r="F184" s="649" t="str">
        <f t="shared" si="2"/>
        <v/>
      </c>
    </row>
    <row r="185" spans="1:6">
      <c r="A185" s="645" t="str" cm="1">
        <f t="array" ref="A185">IF(ISBLANK(B185),"",IF(ISBLANK(B184),LOOKUP(2,1/(A$1:A184&lt;&gt;""),A:A)+0.01,""))</f>
        <v/>
      </c>
      <c r="B185" s="679" t="s">
        <v>938</v>
      </c>
      <c r="C185" s="647"/>
      <c r="D185" s="650"/>
      <c r="E185" s="649"/>
      <c r="F185" s="649" t="str">
        <f t="shared" si="2"/>
        <v/>
      </c>
    </row>
    <row r="186" spans="1:6">
      <c r="A186" s="645" t="str" cm="1">
        <f t="array" ref="A186">IF(ISBLANK(B186),"",IF(ISBLANK(B185),LOOKUP(2,1/(A$1:A185&lt;&gt;""),A:A)+0.01,""))</f>
        <v/>
      </c>
      <c r="B186" s="679" t="s">
        <v>939</v>
      </c>
      <c r="C186" s="647"/>
      <c r="D186" s="650"/>
      <c r="E186" s="649"/>
      <c r="F186" s="649" t="str">
        <f t="shared" si="2"/>
        <v/>
      </c>
    </row>
    <row r="187" spans="1:6">
      <c r="A187" s="645" t="str" cm="1">
        <f t="array" ref="A187">IF(ISBLANK(B187),"",IF(ISBLANK(B186),LOOKUP(2,1/(A$1:A186&lt;&gt;""),A:A)+0.01,""))</f>
        <v/>
      </c>
      <c r="B187" s="679" t="s">
        <v>976</v>
      </c>
      <c r="C187" s="647"/>
      <c r="D187" s="650"/>
      <c r="E187" s="649"/>
      <c r="F187" s="649" t="str">
        <f t="shared" si="2"/>
        <v/>
      </c>
    </row>
    <row r="188" spans="1:6">
      <c r="A188" s="645" t="str" cm="1">
        <f t="array" ref="A188">IF(ISBLANK(B188),"",IF(ISBLANK(B187),LOOKUP(2,1/(A$1:A187&lt;&gt;""),A:A)+0.01,""))</f>
        <v/>
      </c>
      <c r="B188" s="679" t="s">
        <v>941</v>
      </c>
      <c r="C188" s="647"/>
      <c r="D188" s="650"/>
      <c r="E188" s="649"/>
      <c r="F188" s="649" t="str">
        <f t="shared" si="2"/>
        <v/>
      </c>
    </row>
    <row r="189" spans="1:6">
      <c r="A189" s="645" t="str" cm="1">
        <f t="array" ref="A189">IF(ISBLANK(B189),"",IF(ISBLANK(B188),LOOKUP(2,1/(A$1:A188&lt;&gt;""),A:A)+0.01,""))</f>
        <v/>
      </c>
      <c r="B189" s="680" t="s">
        <v>942</v>
      </c>
      <c r="C189" s="647"/>
      <c r="D189" s="650"/>
      <c r="E189" s="649"/>
      <c r="F189" s="649" t="str">
        <f t="shared" si="2"/>
        <v/>
      </c>
    </row>
    <row r="190" spans="1:6">
      <c r="A190" s="645" t="str" cm="1">
        <f t="array" ref="A190">IF(ISBLANK(B190),"",IF(ISBLANK(B189),LOOKUP(2,1/(A$1:A189&lt;&gt;""),A:A)+0.01,""))</f>
        <v/>
      </c>
      <c r="B190" s="679" t="s">
        <v>911</v>
      </c>
      <c r="C190" s="647"/>
      <c r="D190" s="650"/>
      <c r="E190" s="649"/>
      <c r="F190" s="649" t="str">
        <f t="shared" si="2"/>
        <v/>
      </c>
    </row>
    <row r="191" spans="1:6">
      <c r="A191" s="645" t="str" cm="1">
        <f t="array" ref="A191">IF(ISBLANK(B191),"",IF(ISBLANK(B190),LOOKUP(2,1/(A$1:A190&lt;&gt;""),A:A)+0.01,""))</f>
        <v/>
      </c>
      <c r="B191" s="679" t="s">
        <v>977</v>
      </c>
      <c r="C191" s="647"/>
      <c r="D191" s="650"/>
      <c r="E191" s="649"/>
      <c r="F191" s="649" t="str">
        <f t="shared" si="2"/>
        <v/>
      </c>
    </row>
    <row r="192" spans="1:6">
      <c r="A192" s="645" t="str" cm="1">
        <f t="array" ref="A192">IF(ISBLANK(B192),"",IF(ISBLANK(B191),LOOKUP(2,1/(A$1:A191&lt;&gt;""),A:A)+0.01,""))</f>
        <v/>
      </c>
      <c r="B192" s="679" t="s">
        <v>978</v>
      </c>
      <c r="C192" s="647"/>
      <c r="D192" s="650"/>
      <c r="E192" s="649"/>
      <c r="F192" s="649" t="str">
        <f t="shared" si="2"/>
        <v/>
      </c>
    </row>
    <row r="193" spans="1:6">
      <c r="A193" s="645" t="str" cm="1">
        <f t="array" ref="A193">IF(ISBLANK(B193),"",IF(ISBLANK(B192),LOOKUP(2,1/(A$1:A192&lt;&gt;""),A:A)+0.01,""))</f>
        <v/>
      </c>
      <c r="B193" s="679" t="s">
        <v>979</v>
      </c>
      <c r="C193" s="647"/>
      <c r="D193" s="650"/>
      <c r="E193" s="649"/>
      <c r="F193" s="649" t="str">
        <f t="shared" si="2"/>
        <v/>
      </c>
    </row>
    <row r="194" spans="1:6">
      <c r="A194" s="645" t="str" cm="1">
        <f t="array" ref="A194">IF(ISBLANK(B194),"",IF(ISBLANK(B193),LOOKUP(2,1/(A$1:A193&lt;&gt;""),A:A)+0.01,""))</f>
        <v/>
      </c>
      <c r="B194" s="679" t="s">
        <v>980</v>
      </c>
      <c r="C194" s="647"/>
      <c r="D194" s="650"/>
      <c r="E194" s="649"/>
      <c r="F194" s="649" t="str">
        <f t="shared" si="2"/>
        <v/>
      </c>
    </row>
    <row r="195" spans="1:6">
      <c r="A195" s="645" t="str" cm="1">
        <f t="array" ref="A195">IF(ISBLANK(B195),"",IF(ISBLANK(B194),LOOKUP(2,1/(A$1:A194&lt;&gt;""),A:A)+0.01,""))</f>
        <v/>
      </c>
      <c r="B195" s="679" t="s">
        <v>981</v>
      </c>
      <c r="C195" s="647"/>
      <c r="D195" s="650"/>
      <c r="E195" s="649"/>
      <c r="F195" s="649" t="str">
        <f t="shared" si="2"/>
        <v/>
      </c>
    </row>
    <row r="196" spans="1:6">
      <c r="A196" s="645" t="str" cm="1">
        <f t="array" ref="A196">IF(ISBLANK(B196),"",IF(ISBLANK(B195),LOOKUP(2,1/(A$1:A195&lt;&gt;""),A:A)+0.01,""))</f>
        <v/>
      </c>
      <c r="B196" s="679" t="s">
        <v>948</v>
      </c>
      <c r="C196" s="647"/>
      <c r="D196" s="650"/>
      <c r="E196" s="649"/>
      <c r="F196" s="649" t="str">
        <f t="shared" si="2"/>
        <v/>
      </c>
    </row>
    <row r="197" spans="1:6">
      <c r="A197" s="645" t="str" cm="1">
        <f t="array" ref="A197">IF(ISBLANK(B197),"",IF(ISBLANK(B196),LOOKUP(2,1/(A$1:A196&lt;&gt;""),A:A)+0.01,""))</f>
        <v/>
      </c>
      <c r="B197" s="679" t="s">
        <v>982</v>
      </c>
      <c r="C197" s="647"/>
      <c r="D197" s="650"/>
      <c r="E197" s="649"/>
      <c r="F197" s="649" t="str">
        <f t="shared" si="2"/>
        <v/>
      </c>
    </row>
    <row r="198" spans="1:6">
      <c r="A198" s="645" t="str" cm="1">
        <f t="array" ref="A198">IF(ISBLANK(B198),"",IF(ISBLANK(B197),LOOKUP(2,1/(A$1:A197&lt;&gt;""),A:A)+0.01,""))</f>
        <v/>
      </c>
      <c r="B198" s="679" t="s">
        <v>983</v>
      </c>
      <c r="C198" s="647"/>
      <c r="D198" s="650"/>
      <c r="E198" s="649"/>
      <c r="F198" s="649" t="str">
        <f t="shared" ref="F198:F261" si="3">IF(ISBLANK(D198),"",D198*E198)</f>
        <v/>
      </c>
    </row>
    <row r="199" spans="1:6">
      <c r="A199" s="645" t="str" cm="1">
        <f t="array" ref="A199">IF(ISBLANK(B199),"",IF(ISBLANK(B198),LOOKUP(2,1/(A$1:A198&lt;&gt;""),A:A)+0.01,""))</f>
        <v/>
      </c>
      <c r="B199" s="679" t="s">
        <v>984</v>
      </c>
      <c r="C199" s="647"/>
      <c r="D199" s="650"/>
      <c r="E199" s="649"/>
      <c r="F199" s="649" t="str">
        <f t="shared" si="3"/>
        <v/>
      </c>
    </row>
    <row r="200" spans="1:6">
      <c r="A200" s="645" t="str" cm="1">
        <f t="array" ref="A200">IF(ISBLANK(B200),"",IF(ISBLANK(B199),LOOKUP(2,1/(A$1:A199&lt;&gt;""),A:A)+0.01,""))</f>
        <v/>
      </c>
      <c r="B200" s="679" t="s">
        <v>985</v>
      </c>
      <c r="C200" s="647"/>
      <c r="D200" s="650"/>
      <c r="E200" s="649"/>
      <c r="F200" s="649" t="str">
        <f t="shared" si="3"/>
        <v/>
      </c>
    </row>
    <row r="201" spans="1:6">
      <c r="A201" s="645" t="str" cm="1">
        <f t="array" ref="A201">IF(ISBLANK(B201),"",IF(ISBLANK(B200),LOOKUP(2,1/(A$1:A200&lt;&gt;""),A:A)+0.01,""))</f>
        <v/>
      </c>
      <c r="B201" s="679" t="s">
        <v>986</v>
      </c>
      <c r="C201" s="647"/>
      <c r="D201" s="650"/>
      <c r="E201" s="649"/>
      <c r="F201" s="649" t="str">
        <f t="shared" si="3"/>
        <v/>
      </c>
    </row>
    <row r="202" spans="1:6">
      <c r="A202" s="645" t="str" cm="1">
        <f t="array" ref="A202">IF(ISBLANK(B202),"",IF(ISBLANK(B201),LOOKUP(2,1/(A$1:A201&lt;&gt;""),A:A)+0.01,""))</f>
        <v/>
      </c>
      <c r="B202" s="683" t="s">
        <v>892</v>
      </c>
      <c r="C202" s="647"/>
      <c r="D202" s="650"/>
      <c r="E202" s="649"/>
      <c r="F202" s="649" t="str">
        <f t="shared" si="3"/>
        <v/>
      </c>
    </row>
    <row r="203" spans="1:6">
      <c r="A203" s="645" t="str" cm="1">
        <f t="array" ref="A203">IF(ISBLANK(B203),"",IF(ISBLANK(B202),LOOKUP(2,1/(A$1:A202&lt;&gt;""),A:A)+0.01,""))</f>
        <v/>
      </c>
      <c r="B203" s="679" t="s">
        <v>968</v>
      </c>
      <c r="C203" s="647"/>
      <c r="D203" s="650"/>
      <c r="E203" s="649"/>
      <c r="F203" s="649" t="str">
        <f t="shared" si="3"/>
        <v/>
      </c>
    </row>
    <row r="204" spans="1:6">
      <c r="A204" s="645" t="str" cm="1">
        <f t="array" ref="A204">IF(ISBLANK(B204),"",IF(ISBLANK(B203),LOOKUP(2,1/(A$1:A203&lt;&gt;""),A:A)+0.01,""))</f>
        <v/>
      </c>
      <c r="B204" s="680" t="s">
        <v>987</v>
      </c>
      <c r="C204" s="647"/>
      <c r="D204" s="650"/>
      <c r="E204" s="649"/>
      <c r="F204" s="649" t="str">
        <f t="shared" si="3"/>
        <v/>
      </c>
    </row>
    <row r="205" spans="1:6">
      <c r="A205" s="645" t="str" cm="1">
        <f t="array" ref="A205">IF(ISBLANK(B205),"",IF(ISBLANK(B204),LOOKUP(2,1/(A$1:A204&lt;&gt;""),A:A)+0.01,""))</f>
        <v/>
      </c>
      <c r="B205" s="679" t="s">
        <v>988</v>
      </c>
      <c r="C205" s="647"/>
      <c r="D205" s="650"/>
      <c r="E205" s="649"/>
      <c r="F205" s="649" t="str">
        <f t="shared" si="3"/>
        <v/>
      </c>
    </row>
    <row r="206" spans="1:6">
      <c r="A206" s="645" t="str" cm="1">
        <f t="array" ref="A206">IF(ISBLANK(B206),"",IF(ISBLANK(B205),LOOKUP(2,1/(A$1:A205&lt;&gt;""),A:A)+0.01,""))</f>
        <v/>
      </c>
      <c r="B206" s="679" t="s">
        <v>989</v>
      </c>
      <c r="C206" s="647"/>
      <c r="D206" s="650"/>
      <c r="E206" s="649"/>
      <c r="F206" s="649" t="str">
        <f t="shared" si="3"/>
        <v/>
      </c>
    </row>
    <row r="207" spans="1:6">
      <c r="A207" s="645" t="str" cm="1">
        <f t="array" ref="A207">IF(ISBLANK(B207),"",IF(ISBLANK(B206),LOOKUP(2,1/(A$1:A206&lt;&gt;""),A:A)+0.01,""))</f>
        <v/>
      </c>
      <c r="B207" s="683" t="s">
        <v>954</v>
      </c>
      <c r="C207" s="647"/>
      <c r="D207" s="650"/>
      <c r="E207" s="649"/>
      <c r="F207" s="649" t="str">
        <f t="shared" si="3"/>
        <v/>
      </c>
    </row>
    <row r="208" spans="1:6">
      <c r="A208" s="645" t="str" cm="1">
        <f t="array" ref="A208">IF(ISBLANK(B208),"",IF(ISBLANK(B207),LOOKUP(2,1/(A$1:A207&lt;&gt;""),A:A)+0.01,""))</f>
        <v/>
      </c>
      <c r="B208" s="679" t="s">
        <v>990</v>
      </c>
      <c r="C208" s="647"/>
      <c r="D208" s="650"/>
      <c r="E208" s="649"/>
      <c r="F208" s="649" t="str">
        <f t="shared" si="3"/>
        <v/>
      </c>
    </row>
    <row r="209" spans="1:6" ht="15.75" customHeight="1">
      <c r="A209" s="645" t="str" cm="1">
        <f t="array" ref="A209">IF(ISBLANK(B209),"",IF(ISBLANK(B208),LOOKUP(2,1/(A$1:A208&lt;&gt;""),A:A)+0.01,""))</f>
        <v/>
      </c>
      <c r="B209" s="679" t="s">
        <v>991</v>
      </c>
      <c r="C209" s="647"/>
      <c r="D209" s="650"/>
      <c r="E209" s="649"/>
      <c r="F209" s="649" t="str">
        <f t="shared" si="3"/>
        <v/>
      </c>
    </row>
    <row r="210" spans="1:6">
      <c r="A210" s="645" t="str" cm="1">
        <f t="array" ref="A210">IF(ISBLANK(B210),"",IF(ISBLANK(B209),LOOKUP(2,1/(A$1:A209&lt;&gt;""),A:A)+0.01,""))</f>
        <v/>
      </c>
      <c r="B210" s="680" t="s">
        <v>957</v>
      </c>
      <c r="C210" s="647"/>
      <c r="D210" s="650"/>
      <c r="E210" s="649"/>
      <c r="F210" s="649" t="str">
        <f t="shared" si="3"/>
        <v/>
      </c>
    </row>
    <row r="211" spans="1:6">
      <c r="A211" s="645" t="str" cm="1">
        <f t="array" ref="A211">IF(ISBLANK(B211),"",IF(ISBLANK(B210),LOOKUP(2,1/(A$1:A210&lt;&gt;""),A:A)+0.01,""))</f>
        <v/>
      </c>
      <c r="B211" s="680" t="s">
        <v>937</v>
      </c>
      <c r="C211" s="647"/>
      <c r="D211" s="650"/>
      <c r="E211" s="649"/>
      <c r="F211" s="649" t="str">
        <f t="shared" si="3"/>
        <v/>
      </c>
    </row>
    <row r="212" spans="1:6">
      <c r="A212" s="645" t="str" cm="1">
        <f t="array" ref="A212">IF(ISBLANK(B212),"",IF(ISBLANK(B211),LOOKUP(2,1/(A$1:A211&lt;&gt;""),A:A)+0.01,""))</f>
        <v/>
      </c>
      <c r="B212" s="679" t="s">
        <v>938</v>
      </c>
      <c r="C212" s="647"/>
      <c r="D212" s="650"/>
      <c r="E212" s="649"/>
      <c r="F212" s="649" t="str">
        <f t="shared" si="3"/>
        <v/>
      </c>
    </row>
    <row r="213" spans="1:6">
      <c r="A213" s="645" t="str" cm="1">
        <f t="array" ref="A213">IF(ISBLANK(B213),"",IF(ISBLANK(B212),LOOKUP(2,1/(A$1:A212&lt;&gt;""),A:A)+0.01,""))</f>
        <v/>
      </c>
      <c r="B213" s="679" t="s">
        <v>939</v>
      </c>
      <c r="C213" s="647"/>
      <c r="D213" s="650"/>
      <c r="E213" s="649"/>
      <c r="F213" s="649" t="str">
        <f t="shared" si="3"/>
        <v/>
      </c>
    </row>
    <row r="214" spans="1:6">
      <c r="A214" s="645" t="str" cm="1">
        <f t="array" ref="A214">IF(ISBLANK(B214),"",IF(ISBLANK(B213),LOOKUP(2,1/(A$1:A213&lt;&gt;""),A:A)+0.01,""))</f>
        <v/>
      </c>
      <c r="B214" s="679" t="s">
        <v>976</v>
      </c>
      <c r="C214" s="647"/>
      <c r="D214" s="650"/>
      <c r="E214" s="649"/>
      <c r="F214" s="649" t="str">
        <f t="shared" si="3"/>
        <v/>
      </c>
    </row>
    <row r="215" spans="1:6">
      <c r="A215" s="645" t="str" cm="1">
        <f t="array" ref="A215">IF(ISBLANK(B215),"",IF(ISBLANK(B214),LOOKUP(2,1/(A$1:A214&lt;&gt;""),A:A)+0.01,""))</f>
        <v/>
      </c>
      <c r="B215" s="679" t="s">
        <v>941</v>
      </c>
      <c r="C215" s="647"/>
      <c r="D215" s="650"/>
      <c r="E215" s="649"/>
      <c r="F215" s="649" t="str">
        <f t="shared" si="3"/>
        <v/>
      </c>
    </row>
    <row r="216" spans="1:6">
      <c r="A216" s="645" t="str" cm="1">
        <f t="array" ref="A216">IF(ISBLANK(B216),"",IF(ISBLANK(B215),LOOKUP(2,1/(A$1:A215&lt;&gt;""),A:A)+0.01,""))</f>
        <v/>
      </c>
      <c r="B216" s="680" t="s">
        <v>942</v>
      </c>
      <c r="C216" s="647"/>
      <c r="D216" s="650"/>
      <c r="E216" s="649"/>
      <c r="F216" s="649" t="str">
        <f t="shared" si="3"/>
        <v/>
      </c>
    </row>
    <row r="217" spans="1:6">
      <c r="A217" s="645" t="str" cm="1">
        <f t="array" ref="A217">IF(ISBLANK(B217),"",IF(ISBLANK(B216),LOOKUP(2,1/(A$1:A216&lt;&gt;""),A:A)+0.01,""))</f>
        <v/>
      </c>
      <c r="B217" s="679" t="s">
        <v>911</v>
      </c>
      <c r="C217" s="647"/>
      <c r="D217" s="650"/>
      <c r="E217" s="649"/>
      <c r="F217" s="649" t="str">
        <f t="shared" si="3"/>
        <v/>
      </c>
    </row>
    <row r="218" spans="1:6">
      <c r="A218" s="645" t="str" cm="1">
        <f t="array" ref="A218">IF(ISBLANK(B218),"",IF(ISBLANK(B217),LOOKUP(2,1/(A$1:A217&lt;&gt;""),A:A)+0.01,""))</f>
        <v/>
      </c>
      <c r="B218" s="679" t="s">
        <v>943</v>
      </c>
      <c r="C218" s="647"/>
      <c r="D218" s="650"/>
      <c r="E218" s="649"/>
      <c r="F218" s="649" t="str">
        <f t="shared" si="3"/>
        <v/>
      </c>
    </row>
    <row r="219" spans="1:6">
      <c r="A219" s="645" t="str" cm="1">
        <f t="array" ref="A219">IF(ISBLANK(B219),"",IF(ISBLANK(B218),LOOKUP(2,1/(A$1:A218&lt;&gt;""),A:A)+0.01,""))</f>
        <v/>
      </c>
      <c r="B219" s="679" t="s">
        <v>992</v>
      </c>
      <c r="C219" s="647"/>
      <c r="D219" s="650"/>
      <c r="E219" s="649"/>
      <c r="F219" s="649" t="str">
        <f t="shared" si="3"/>
        <v/>
      </c>
    </row>
    <row r="220" spans="1:6">
      <c r="A220" s="645" t="str" cm="1">
        <f t="array" ref="A220">IF(ISBLANK(B220),"",IF(ISBLANK(B219),LOOKUP(2,1/(A$1:A219&lt;&gt;""),A:A)+0.01,""))</f>
        <v/>
      </c>
      <c r="B220" s="679" t="s">
        <v>993</v>
      </c>
      <c r="C220" s="647"/>
      <c r="D220" s="650"/>
      <c r="E220" s="649"/>
      <c r="F220" s="649" t="str">
        <f t="shared" si="3"/>
        <v/>
      </c>
    </row>
    <row r="221" spans="1:6">
      <c r="A221" s="645" t="str" cm="1">
        <f t="array" ref="A221">IF(ISBLANK(B221),"",IF(ISBLANK(B220),LOOKUP(2,1/(A$1:A220&lt;&gt;""),A:A)+0.01,""))</f>
        <v/>
      </c>
      <c r="B221" s="679" t="s">
        <v>994</v>
      </c>
      <c r="C221" s="647"/>
      <c r="D221" s="650"/>
      <c r="E221" s="649"/>
      <c r="F221" s="649" t="str">
        <f t="shared" si="3"/>
        <v/>
      </c>
    </row>
    <row r="222" spans="1:6">
      <c r="A222" s="645" t="str" cm="1">
        <f t="array" ref="A222">IF(ISBLANK(B222),"",IF(ISBLANK(B221),LOOKUP(2,1/(A$1:A221&lt;&gt;""),A:A)+0.01,""))</f>
        <v/>
      </c>
      <c r="B222" s="679" t="s">
        <v>948</v>
      </c>
      <c r="C222" s="647"/>
      <c r="D222" s="650"/>
      <c r="E222" s="649"/>
      <c r="F222" s="649" t="str">
        <f t="shared" si="3"/>
        <v/>
      </c>
    </row>
    <row r="223" spans="1:6">
      <c r="A223" s="645" t="str" cm="1">
        <f t="array" ref="A223">IF(ISBLANK(B223),"",IF(ISBLANK(B222),LOOKUP(2,1/(A$1:A222&lt;&gt;""),A:A)+0.01,""))</f>
        <v/>
      </c>
      <c r="B223" s="679" t="s">
        <v>995</v>
      </c>
      <c r="C223" s="647"/>
      <c r="D223" s="650"/>
      <c r="E223" s="649"/>
      <c r="F223" s="649" t="str">
        <f t="shared" si="3"/>
        <v/>
      </c>
    </row>
    <row r="224" spans="1:6">
      <c r="A224" s="645" t="str" cm="1">
        <f t="array" ref="A224">IF(ISBLANK(B224),"",IF(ISBLANK(B223),LOOKUP(2,1/(A$1:A223&lt;&gt;""),A:A)+0.01,""))</f>
        <v/>
      </c>
      <c r="B224" s="679" t="s">
        <v>965</v>
      </c>
      <c r="C224" s="647"/>
      <c r="D224" s="650"/>
      <c r="E224" s="649"/>
      <c r="F224" s="649" t="str">
        <f t="shared" si="3"/>
        <v/>
      </c>
    </row>
    <row r="225" spans="1:6">
      <c r="A225" s="645" t="str" cm="1">
        <f t="array" ref="A225">IF(ISBLANK(B225),"",IF(ISBLANK(B224),LOOKUP(2,1/(A$1:A224&lt;&gt;""),A:A)+0.01,""))</f>
        <v/>
      </c>
      <c r="B225" s="679" t="s">
        <v>996</v>
      </c>
      <c r="C225" s="647"/>
      <c r="D225" s="650"/>
      <c r="E225" s="649"/>
      <c r="F225" s="649" t="str">
        <f t="shared" si="3"/>
        <v/>
      </c>
    </row>
    <row r="226" spans="1:6">
      <c r="A226" s="645" t="str" cm="1">
        <f t="array" ref="A226">IF(ISBLANK(B226),"",IF(ISBLANK(B225),LOOKUP(2,1/(A$1:A225&lt;&gt;""),A:A)+0.01,""))</f>
        <v/>
      </c>
      <c r="B226" s="679" t="s">
        <v>997</v>
      </c>
      <c r="C226" s="647"/>
      <c r="D226" s="650"/>
      <c r="E226" s="649"/>
      <c r="F226" s="649" t="str">
        <f t="shared" si="3"/>
        <v/>
      </c>
    </row>
    <row r="227" spans="1:6">
      <c r="A227" s="645" t="str" cm="1">
        <f t="array" ref="A227">IF(ISBLANK(B227),"",IF(ISBLANK(B226),LOOKUP(2,1/(A$1:A226&lt;&gt;""),A:A)+0.01,""))</f>
        <v/>
      </c>
      <c r="B227" s="683" t="s">
        <v>998</v>
      </c>
      <c r="C227" s="647"/>
      <c r="D227" s="650"/>
      <c r="E227" s="649"/>
      <c r="F227" s="649" t="str">
        <f t="shared" si="3"/>
        <v/>
      </c>
    </row>
    <row r="228" spans="1:6">
      <c r="A228" s="645" t="str" cm="1">
        <f t="array" ref="A228">IF(ISBLANK(B228),"",IF(ISBLANK(B227),LOOKUP(2,1/(A$1:A227&lt;&gt;""),A:A)+0.01,""))</f>
        <v/>
      </c>
      <c r="B228" s="679" t="s">
        <v>999</v>
      </c>
      <c r="C228" s="647"/>
      <c r="D228" s="650"/>
      <c r="E228" s="649"/>
      <c r="F228" s="649" t="str">
        <f t="shared" si="3"/>
        <v/>
      </c>
    </row>
    <row r="229" spans="1:6">
      <c r="A229" s="645" t="str" cm="1">
        <f t="array" ref="A229">IF(ISBLANK(B229),"",IF(ISBLANK(B228),LOOKUP(2,1/(A$1:A228&lt;&gt;""),A:A)+0.01,""))</f>
        <v/>
      </c>
      <c r="B229" s="679" t="s">
        <v>908</v>
      </c>
      <c r="C229" s="647"/>
      <c r="D229" s="650"/>
      <c r="E229" s="649"/>
      <c r="F229" s="649" t="str">
        <f t="shared" si="3"/>
        <v/>
      </c>
    </row>
    <row r="230" spans="1:6">
      <c r="A230" s="645" t="str" cm="1">
        <f t="array" ref="A230">IF(ISBLANK(B230),"",IF(ISBLANK(B229),LOOKUP(2,1/(A$1:A229&lt;&gt;""),A:A)+0.01,""))</f>
        <v/>
      </c>
      <c r="B230" s="679" t="s">
        <v>998</v>
      </c>
      <c r="C230" s="647"/>
      <c r="D230" s="650"/>
      <c r="E230" s="649"/>
      <c r="F230" s="649" t="str">
        <f t="shared" si="3"/>
        <v/>
      </c>
    </row>
    <row r="231" spans="1:6">
      <c r="A231" s="645" t="str" cm="1">
        <f t="array" ref="A231">IF(ISBLANK(B231),"",IF(ISBLANK(B230),LOOKUP(2,1/(A$1:A230&lt;&gt;""),A:A)+0.01,""))</f>
        <v/>
      </c>
      <c r="B231" s="680" t="s">
        <v>942</v>
      </c>
      <c r="C231" s="647"/>
      <c r="D231" s="650"/>
      <c r="E231" s="649"/>
      <c r="F231" s="649" t="str">
        <f t="shared" si="3"/>
        <v/>
      </c>
    </row>
    <row r="232" spans="1:6">
      <c r="A232" s="645" t="str" cm="1">
        <f t="array" ref="A232">IF(ISBLANK(B232),"",IF(ISBLANK(B231),LOOKUP(2,1/(A$1:A231&lt;&gt;""),A:A)+0.01,""))</f>
        <v/>
      </c>
      <c r="B232" s="679" t="s">
        <v>1000</v>
      </c>
      <c r="C232" s="647"/>
      <c r="D232" s="650"/>
      <c r="E232" s="649"/>
      <c r="F232" s="649" t="str">
        <f t="shared" si="3"/>
        <v/>
      </c>
    </row>
    <row r="233" spans="1:6">
      <c r="A233" s="645" t="str" cm="1">
        <f t="array" ref="A233">IF(ISBLANK(B233),"",IF(ISBLANK(B232),LOOKUP(2,1/(A$1:A232&lt;&gt;""),A:A)+0.01,""))</f>
        <v/>
      </c>
      <c r="B233" s="679" t="s">
        <v>1001</v>
      </c>
      <c r="C233" s="647"/>
      <c r="D233" s="650"/>
      <c r="E233" s="649"/>
      <c r="F233" s="649" t="str">
        <f t="shared" si="3"/>
        <v/>
      </c>
    </row>
    <row r="234" spans="1:6">
      <c r="A234" s="645" t="str" cm="1">
        <f t="array" ref="A234">IF(ISBLANK(B234),"",IF(ISBLANK(B233),LOOKUP(2,1/(A$1:A233&lt;&gt;""),A:A)+0.01,""))</f>
        <v/>
      </c>
      <c r="B234" s="679" t="s">
        <v>1002</v>
      </c>
      <c r="C234" s="647"/>
      <c r="D234" s="650"/>
      <c r="E234" s="649"/>
      <c r="F234" s="649" t="str">
        <f t="shared" si="3"/>
        <v/>
      </c>
    </row>
    <row r="235" spans="1:6">
      <c r="A235" s="645" t="str" cm="1">
        <f t="array" ref="A235">IF(ISBLANK(B235),"",IF(ISBLANK(B234),LOOKUP(2,1/(A$1:A234&lt;&gt;""),A:A)+0.01,""))</f>
        <v/>
      </c>
      <c r="B235" s="679" t="s">
        <v>1003</v>
      </c>
      <c r="C235" s="647"/>
      <c r="D235" s="650"/>
      <c r="E235" s="649"/>
      <c r="F235" s="649" t="str">
        <f t="shared" si="3"/>
        <v/>
      </c>
    </row>
    <row r="236" spans="1:6">
      <c r="A236" s="645" t="str" cm="1">
        <f t="array" ref="A236">IF(ISBLANK(B236),"",IF(ISBLANK(B235),LOOKUP(2,1/(A$1:A235&lt;&gt;""),A:A)+0.01,""))</f>
        <v/>
      </c>
      <c r="B236" s="683" t="s">
        <v>892</v>
      </c>
      <c r="C236" s="647"/>
      <c r="D236" s="650"/>
      <c r="E236" s="649"/>
      <c r="F236" s="649" t="str">
        <f t="shared" si="3"/>
        <v/>
      </c>
    </row>
    <row r="237" spans="1:6">
      <c r="A237" s="645" t="str" cm="1">
        <f t="array" ref="A237">IF(ISBLANK(B237),"",IF(ISBLANK(B236),LOOKUP(2,1/(A$1:A236&lt;&gt;""),A:A)+0.01,""))</f>
        <v/>
      </c>
      <c r="B237" s="679" t="s">
        <v>1004</v>
      </c>
      <c r="C237" s="647"/>
      <c r="D237" s="650"/>
      <c r="E237" s="649"/>
      <c r="F237" s="649" t="str">
        <f t="shared" si="3"/>
        <v/>
      </c>
    </row>
    <row r="238" spans="1:6">
      <c r="A238" s="645" t="str" cm="1">
        <f t="array" ref="A238">IF(ISBLANK(B238),"",IF(ISBLANK(B237),LOOKUP(2,1/(A$1:A237&lt;&gt;""),A:A)+0.01,""))</f>
        <v/>
      </c>
      <c r="B238" s="683" t="s">
        <v>892</v>
      </c>
      <c r="C238" s="647"/>
      <c r="D238" s="650"/>
      <c r="E238" s="649"/>
      <c r="F238" s="649" t="str">
        <f t="shared" si="3"/>
        <v/>
      </c>
    </row>
    <row r="239" spans="1:6">
      <c r="A239" s="645" t="str" cm="1">
        <f t="array" ref="A239">IF(ISBLANK(B239),"",IF(ISBLANK(B238),LOOKUP(2,1/(A$1:A238&lt;&gt;""),A:A)+0.01,""))</f>
        <v/>
      </c>
      <c r="B239" s="679" t="s">
        <v>893</v>
      </c>
      <c r="C239" s="647"/>
      <c r="D239" s="650"/>
      <c r="E239" s="649"/>
      <c r="F239" s="649" t="str">
        <f t="shared" si="3"/>
        <v/>
      </c>
    </row>
    <row r="240" spans="1:6">
      <c r="A240" s="645" t="str" cm="1">
        <f t="array" ref="A240">IF(ISBLANK(B240),"",IF(ISBLANK(B239),LOOKUP(2,1/(A$1:A239&lt;&gt;""),A:A)+0.01,""))</f>
        <v/>
      </c>
      <c r="B240" s="680" t="s">
        <v>987</v>
      </c>
      <c r="C240" s="647"/>
      <c r="D240" s="650"/>
      <c r="E240" s="649"/>
      <c r="F240" s="649" t="str">
        <f t="shared" si="3"/>
        <v/>
      </c>
    </row>
    <row r="241" spans="1:6">
      <c r="A241" s="645" t="str" cm="1">
        <f t="array" ref="A241">IF(ISBLANK(B241),"",IF(ISBLANK(B240),LOOKUP(2,1/(A$1:A240&lt;&gt;""),A:A)+0.01,""))</f>
        <v/>
      </c>
      <c r="B241" s="679" t="s">
        <v>988</v>
      </c>
      <c r="C241" s="647"/>
      <c r="D241" s="650"/>
      <c r="E241" s="649"/>
      <c r="F241" s="649" t="str">
        <f t="shared" si="3"/>
        <v/>
      </c>
    </row>
    <row r="242" spans="1:6">
      <c r="A242" s="645" t="str" cm="1">
        <f t="array" ref="A242">IF(ISBLANK(B242),"",IF(ISBLANK(B241),LOOKUP(2,1/(A$1:A241&lt;&gt;""),A:A)+0.01,""))</f>
        <v/>
      </c>
      <c r="B242" s="683" t="s">
        <v>1005</v>
      </c>
      <c r="C242" s="647"/>
      <c r="D242" s="650"/>
      <c r="E242" s="649"/>
      <c r="F242" s="649" t="str">
        <f t="shared" si="3"/>
        <v/>
      </c>
    </row>
    <row r="243" spans="1:6">
      <c r="A243" s="645" t="str" cm="1">
        <f t="array" ref="A243">IF(ISBLANK(B243),"",IF(ISBLANK(B242),LOOKUP(2,1/(A$1:A242&lt;&gt;""),A:A)+0.01,""))</f>
        <v/>
      </c>
      <c r="B243" s="679" t="s">
        <v>1006</v>
      </c>
      <c r="C243" s="647"/>
      <c r="D243" s="650"/>
      <c r="E243" s="649"/>
      <c r="F243" s="649" t="str">
        <f t="shared" si="3"/>
        <v/>
      </c>
    </row>
    <row r="244" spans="1:6">
      <c r="A244" s="645" t="str" cm="1">
        <f t="array" ref="A244">IF(ISBLANK(B244),"",IF(ISBLANK(B243),LOOKUP(2,1/(A$1:A243&lt;&gt;""),A:A)+0.01,""))</f>
        <v/>
      </c>
      <c r="B244" s="679" t="s">
        <v>1007</v>
      </c>
      <c r="C244" s="647"/>
      <c r="D244" s="650"/>
      <c r="E244" s="649"/>
      <c r="F244" s="649" t="str">
        <f t="shared" si="3"/>
        <v/>
      </c>
    </row>
    <row r="245" spans="1:6">
      <c r="A245" s="645" t="str" cm="1">
        <f t="array" ref="A245">IF(ISBLANK(B245),"",IF(ISBLANK(B244),LOOKUP(2,1/(A$1:A244&lt;&gt;""),A:A)+0.01,""))</f>
        <v/>
      </c>
      <c r="B245" s="679" t="s">
        <v>1005</v>
      </c>
      <c r="C245" s="647"/>
      <c r="D245" s="650"/>
      <c r="E245" s="649"/>
      <c r="F245" s="649" t="str">
        <f t="shared" si="3"/>
        <v/>
      </c>
    </row>
    <row r="246" spans="1:6">
      <c r="A246" s="645" t="str" cm="1">
        <f t="array" ref="A246">IF(ISBLANK(B246),"",IF(ISBLANK(B245),LOOKUP(2,1/(A$1:A245&lt;&gt;""),A:A)+0.01,""))</f>
        <v/>
      </c>
      <c r="B246" s="679" t="s">
        <v>1008</v>
      </c>
      <c r="C246" s="647"/>
      <c r="D246" s="650"/>
      <c r="E246" s="649"/>
      <c r="F246" s="649" t="str">
        <f t="shared" si="3"/>
        <v/>
      </c>
    </row>
    <row r="247" spans="1:6">
      <c r="A247" s="645" t="str" cm="1">
        <f t="array" ref="A247">IF(ISBLANK(B247),"",IF(ISBLANK(B246),LOOKUP(2,1/(A$1:A246&lt;&gt;""),A:A)+0.01,""))</f>
        <v/>
      </c>
      <c r="B247" s="679" t="s">
        <v>1009</v>
      </c>
      <c r="C247" s="647"/>
      <c r="D247" s="650"/>
      <c r="E247" s="649"/>
      <c r="F247" s="649" t="str">
        <f t="shared" si="3"/>
        <v/>
      </c>
    </row>
    <row r="248" spans="1:6">
      <c r="A248" s="645" t="str" cm="1">
        <f t="array" ref="A248">IF(ISBLANK(B248),"",IF(ISBLANK(B247),LOOKUP(2,1/(A$1:A247&lt;&gt;""),A:A)+0.01,""))</f>
        <v/>
      </c>
      <c r="B248" s="679" t="s">
        <v>1010</v>
      </c>
      <c r="C248" s="647"/>
      <c r="D248" s="650"/>
      <c r="E248" s="649"/>
      <c r="F248" s="649" t="str">
        <f t="shared" si="3"/>
        <v/>
      </c>
    </row>
    <row r="249" spans="1:6">
      <c r="A249" s="645" t="str" cm="1">
        <f t="array" ref="A249">IF(ISBLANK(B249),"",IF(ISBLANK(B248),LOOKUP(2,1/(A$1:A248&lt;&gt;""),A:A)+0.01,""))</f>
        <v/>
      </c>
      <c r="B249" s="679" t="s">
        <v>1011</v>
      </c>
      <c r="C249" s="647"/>
      <c r="D249" s="650"/>
      <c r="E249" s="649"/>
      <c r="F249" s="649" t="str">
        <f t="shared" si="3"/>
        <v/>
      </c>
    </row>
    <row r="250" spans="1:6">
      <c r="A250" s="645" t="str" cm="1">
        <f t="array" ref="A250">IF(ISBLANK(B250),"",IF(ISBLANK(B249),LOOKUP(2,1/(A$1:A249&lt;&gt;""),A:A)+0.01,""))</f>
        <v/>
      </c>
      <c r="B250" s="679" t="s">
        <v>1012</v>
      </c>
      <c r="C250" s="647"/>
      <c r="D250" s="650"/>
      <c r="E250" s="649"/>
      <c r="F250" s="649" t="str">
        <f t="shared" si="3"/>
        <v/>
      </c>
    </row>
    <row r="251" spans="1:6">
      <c r="A251" s="645" t="str" cm="1">
        <f t="array" ref="A251">IF(ISBLANK(B251),"",IF(ISBLANK(B250),LOOKUP(2,1/(A$1:A250&lt;&gt;""),A:A)+0.01,""))</f>
        <v/>
      </c>
      <c r="B251" s="679" t="s">
        <v>1013</v>
      </c>
      <c r="C251" s="647"/>
      <c r="D251" s="650"/>
      <c r="E251" s="649"/>
      <c r="F251" s="649" t="str">
        <f t="shared" si="3"/>
        <v/>
      </c>
    </row>
    <row r="252" spans="1:6">
      <c r="A252" s="645" t="str" cm="1">
        <f t="array" ref="A252">IF(ISBLANK(B252),"",IF(ISBLANK(B251),LOOKUP(2,1/(A$1:A251&lt;&gt;""),A:A)+0.01,""))</f>
        <v/>
      </c>
      <c r="B252" s="679" t="s">
        <v>1014</v>
      </c>
      <c r="C252" s="647"/>
      <c r="D252" s="650"/>
      <c r="E252" s="649"/>
      <c r="F252" s="649" t="str">
        <f t="shared" si="3"/>
        <v/>
      </c>
    </row>
    <row r="253" spans="1:6">
      <c r="A253" s="645" t="str" cm="1">
        <f t="array" ref="A253">IF(ISBLANK(B253),"",IF(ISBLANK(B252),LOOKUP(2,1/(A$1:A252&lt;&gt;""),A:A)+0.01,""))</f>
        <v/>
      </c>
      <c r="B253" s="679" t="s">
        <v>1015</v>
      </c>
      <c r="C253" s="647"/>
      <c r="D253" s="650"/>
      <c r="E253" s="649"/>
      <c r="F253" s="649" t="str">
        <f t="shared" si="3"/>
        <v/>
      </c>
    </row>
    <row r="254" spans="1:6">
      <c r="A254" s="645" t="str" cm="1">
        <f t="array" ref="A254">IF(ISBLANK(B254),"",IF(ISBLANK(B253),LOOKUP(2,1/(A$1:A253&lt;&gt;""),A:A)+0.01,""))</f>
        <v/>
      </c>
      <c r="B254" s="683" t="s">
        <v>892</v>
      </c>
      <c r="C254" s="647"/>
      <c r="D254" s="650"/>
      <c r="E254" s="649"/>
      <c r="F254" s="649" t="str">
        <f t="shared" si="3"/>
        <v/>
      </c>
    </row>
    <row r="255" spans="1:6">
      <c r="A255" s="645" t="str" cm="1">
        <f t="array" ref="A255">IF(ISBLANK(B255),"",IF(ISBLANK(B254),LOOKUP(2,1/(A$1:A254&lt;&gt;""),A:A)+0.01,""))</f>
        <v/>
      </c>
      <c r="B255" s="679" t="s">
        <v>1016</v>
      </c>
      <c r="C255" s="647"/>
      <c r="D255" s="650"/>
      <c r="E255" s="649"/>
      <c r="F255" s="649" t="str">
        <f t="shared" si="3"/>
        <v/>
      </c>
    </row>
    <row r="256" spans="1:6">
      <c r="A256" s="645" t="str" cm="1">
        <f t="array" ref="A256">IF(ISBLANK(B256),"",IF(ISBLANK(B255),LOOKUP(2,1/(A$1:A255&lt;&gt;""),A:A)+0.01,""))</f>
        <v/>
      </c>
      <c r="B256" s="683" t="s">
        <v>1017</v>
      </c>
      <c r="C256" s="647"/>
      <c r="D256" s="650"/>
      <c r="E256" s="649"/>
      <c r="F256" s="649" t="str">
        <f t="shared" si="3"/>
        <v/>
      </c>
    </row>
    <row r="257" spans="1:6">
      <c r="A257" s="645" t="str" cm="1">
        <f t="array" ref="A257">IF(ISBLANK(B257),"",IF(ISBLANK(B256),LOOKUP(2,1/(A$1:A256&lt;&gt;""),A:A)+0.01,""))</f>
        <v/>
      </c>
      <c r="B257" s="679" t="s">
        <v>955</v>
      </c>
      <c r="C257" s="647"/>
      <c r="D257" s="650"/>
      <c r="E257" s="649"/>
      <c r="F257" s="649" t="str">
        <f t="shared" si="3"/>
        <v/>
      </c>
    </row>
    <row r="258" spans="1:6">
      <c r="A258" s="645" t="str" cm="1">
        <f t="array" ref="A258">IF(ISBLANK(B258),"",IF(ISBLANK(B257),LOOKUP(2,1/(A$1:A257&lt;&gt;""),A:A)+0.01,""))</f>
        <v/>
      </c>
      <c r="B258" s="679" t="s">
        <v>908</v>
      </c>
      <c r="C258" s="647"/>
      <c r="D258" s="650"/>
      <c r="E258" s="649"/>
      <c r="F258" s="649" t="str">
        <f t="shared" si="3"/>
        <v/>
      </c>
    </row>
    <row r="259" spans="1:6">
      <c r="A259" s="645" t="str" cm="1">
        <f t="array" ref="A259">IF(ISBLANK(B259),"",IF(ISBLANK(B258),LOOKUP(2,1/(A$1:A258&lt;&gt;""),A:A)+0.01,""))</f>
        <v/>
      </c>
      <c r="B259" s="683" t="s">
        <v>881</v>
      </c>
      <c r="C259" s="647"/>
      <c r="D259" s="650"/>
      <c r="E259" s="649"/>
      <c r="F259" s="649" t="str">
        <f t="shared" si="3"/>
        <v/>
      </c>
    </row>
    <row r="260" spans="1:6">
      <c r="A260" s="645" t="str" cm="1">
        <f t="array" ref="A260">IF(ISBLANK(B260),"",IF(ISBLANK(B259),LOOKUP(2,1/(A$1:A259&lt;&gt;""),A:A)+0.01,""))</f>
        <v/>
      </c>
      <c r="B260" s="679" t="s">
        <v>882</v>
      </c>
      <c r="C260" s="647"/>
      <c r="D260" s="650"/>
      <c r="E260" s="649"/>
      <c r="F260" s="649" t="str">
        <f t="shared" si="3"/>
        <v/>
      </c>
    </row>
    <row r="261" spans="1:6">
      <c r="A261" s="645" t="str" cm="1">
        <f t="array" ref="A261">IF(ISBLANK(B261),"",IF(ISBLANK(B260),LOOKUP(2,1/(A$1:A260&lt;&gt;""),A:A)+0.01,""))</f>
        <v/>
      </c>
      <c r="B261" s="679" t="s">
        <v>1018</v>
      </c>
      <c r="C261" s="647"/>
      <c r="D261" s="650"/>
      <c r="E261" s="649"/>
      <c r="F261" s="649" t="str">
        <f t="shared" si="3"/>
        <v/>
      </c>
    </row>
    <row r="262" spans="1:6">
      <c r="A262" s="645" t="str" cm="1">
        <f t="array" ref="A262">IF(ISBLANK(B262),"",IF(ISBLANK(B261),LOOKUP(2,1/(A$1:A261&lt;&gt;""),A:A)+0.01,""))</f>
        <v/>
      </c>
      <c r="B262" s="680" t="s">
        <v>884</v>
      </c>
      <c r="C262" s="647"/>
      <c r="D262" s="650"/>
      <c r="E262" s="649"/>
      <c r="F262" s="649" t="str">
        <f t="shared" ref="F262:F325" si="4">IF(ISBLANK(D262),"",D262*E262)</f>
        <v/>
      </c>
    </row>
    <row r="263" spans="1:6">
      <c r="A263" s="645" t="str" cm="1">
        <f t="array" ref="A263">IF(ISBLANK(B263),"",IF(ISBLANK(B262),LOOKUP(2,1/(A$1:A262&lt;&gt;""),A:A)+0.01,""))</f>
        <v/>
      </c>
      <c r="B263" s="680" t="s">
        <v>885</v>
      </c>
      <c r="C263" s="647"/>
      <c r="D263" s="650"/>
      <c r="E263" s="649"/>
      <c r="F263" s="649" t="str">
        <f t="shared" si="4"/>
        <v/>
      </c>
    </row>
    <row r="264" spans="1:6">
      <c r="A264" s="645" t="str" cm="1">
        <f t="array" ref="A264">IF(ISBLANK(B264),"",IF(ISBLANK(B263),LOOKUP(2,1/(A$1:A263&lt;&gt;""),A:A)+0.01,""))</f>
        <v/>
      </c>
      <c r="B264" s="679" t="s">
        <v>1019</v>
      </c>
      <c r="C264" s="647"/>
      <c r="D264" s="650"/>
      <c r="E264" s="649"/>
      <c r="F264" s="649" t="str">
        <f t="shared" si="4"/>
        <v/>
      </c>
    </row>
    <row r="265" spans="1:6">
      <c r="A265" s="645" t="str" cm="1">
        <f t="array" ref="A265">IF(ISBLANK(B265),"",IF(ISBLANK(B264),LOOKUP(2,1/(A$1:A264&lt;&gt;""),A:A)+0.01,""))</f>
        <v/>
      </c>
      <c r="B265" s="679" t="s">
        <v>887</v>
      </c>
      <c r="C265" s="647"/>
      <c r="D265" s="650"/>
      <c r="E265" s="649"/>
      <c r="F265" s="649" t="str">
        <f t="shared" si="4"/>
        <v/>
      </c>
    </row>
    <row r="266" spans="1:6">
      <c r="A266" s="645" t="str" cm="1">
        <f t="array" ref="A266">IF(ISBLANK(B266),"",IF(ISBLANK(B265),LOOKUP(2,1/(A$1:A265&lt;&gt;""),A:A)+0.01,""))</f>
        <v/>
      </c>
      <c r="B266" s="679" t="s">
        <v>1020</v>
      </c>
      <c r="C266" s="647"/>
      <c r="D266" s="650"/>
      <c r="E266" s="649"/>
      <c r="F266" s="649" t="str">
        <f t="shared" si="4"/>
        <v/>
      </c>
    </row>
    <row r="267" spans="1:6">
      <c r="A267" s="645" t="str" cm="1">
        <f t="array" ref="A267">IF(ISBLANK(B267),"",IF(ISBLANK(B266),LOOKUP(2,1/(A$1:A266&lt;&gt;""),A:A)+0.01,""))</f>
        <v/>
      </c>
      <c r="B267" s="679" t="s">
        <v>1021</v>
      </c>
      <c r="C267" s="647"/>
      <c r="D267" s="650"/>
      <c r="E267" s="649"/>
      <c r="F267" s="649" t="str">
        <f t="shared" si="4"/>
        <v/>
      </c>
    </row>
    <row r="268" spans="1:6">
      <c r="A268" s="645" t="str" cm="1">
        <f t="array" ref="A268">IF(ISBLANK(B268),"",IF(ISBLANK(B267),LOOKUP(2,1/(A$1:A267&lt;&gt;""),A:A)+0.01,""))</f>
        <v/>
      </c>
      <c r="B268" s="679" t="s">
        <v>1022</v>
      </c>
      <c r="C268" s="647"/>
      <c r="D268" s="650"/>
      <c r="E268" s="649"/>
      <c r="F268" s="649" t="str">
        <f t="shared" si="4"/>
        <v/>
      </c>
    </row>
    <row r="269" spans="1:6">
      <c r="A269" s="645" t="str" cm="1">
        <f t="array" ref="A269">IF(ISBLANK(B269),"",IF(ISBLANK(B268),LOOKUP(2,1/(A$1:A268&lt;&gt;""),A:A)+0.01,""))</f>
        <v/>
      </c>
      <c r="B269" s="679" t="s">
        <v>891</v>
      </c>
      <c r="C269" s="647"/>
      <c r="D269" s="650"/>
      <c r="E269" s="649"/>
      <c r="F269" s="649" t="str">
        <f t="shared" si="4"/>
        <v/>
      </c>
    </row>
    <row r="270" spans="1:6">
      <c r="A270" s="645" t="str" cm="1">
        <f t="array" ref="A270">IF(ISBLANK(B270),"",IF(ISBLANK(B269),LOOKUP(2,1/(A$1:A269&lt;&gt;""),A:A)+0.01,""))</f>
        <v/>
      </c>
      <c r="B270" s="683" t="s">
        <v>892</v>
      </c>
      <c r="C270" s="647"/>
      <c r="D270" s="650"/>
      <c r="E270" s="649"/>
      <c r="F270" s="649" t="str">
        <f t="shared" si="4"/>
        <v/>
      </c>
    </row>
    <row r="271" spans="1:6">
      <c r="A271" s="645" t="str" cm="1">
        <f t="array" ref="A271">IF(ISBLANK(B271),"",IF(ISBLANK(B270),LOOKUP(2,1/(A$1:A270&lt;&gt;""),A:A)+0.01,""))</f>
        <v/>
      </c>
      <c r="B271" s="683" t="s">
        <v>892</v>
      </c>
      <c r="C271" s="647"/>
      <c r="D271" s="650"/>
      <c r="E271" s="649"/>
      <c r="F271" s="649" t="str">
        <f t="shared" si="4"/>
        <v/>
      </c>
    </row>
    <row r="272" spans="1:6">
      <c r="A272" s="645" t="str" cm="1">
        <f t="array" ref="A272">IF(ISBLANK(B272),"",IF(ISBLANK(B271),LOOKUP(2,1/(A$1:A271&lt;&gt;""),A:A)+0.01,""))</f>
        <v/>
      </c>
      <c r="B272" s="679" t="s">
        <v>893</v>
      </c>
      <c r="C272" s="647"/>
      <c r="D272" s="650"/>
      <c r="E272" s="649"/>
      <c r="F272" s="649" t="str">
        <f t="shared" si="4"/>
        <v/>
      </c>
    </row>
    <row r="273" spans="1:6">
      <c r="A273" s="645" t="str" cm="1">
        <f t="array" ref="A273">IF(ISBLANK(B273),"",IF(ISBLANK(B272),LOOKUP(2,1/(A$1:A272&lt;&gt;""),A:A)+0.01,""))</f>
        <v/>
      </c>
      <c r="B273" s="680" t="s">
        <v>894</v>
      </c>
      <c r="C273" s="647"/>
      <c r="D273" s="650"/>
      <c r="E273" s="649"/>
      <c r="F273" s="649" t="str">
        <f t="shared" si="4"/>
        <v/>
      </c>
    </row>
    <row r="274" spans="1:6">
      <c r="A274" s="645" t="str" cm="1">
        <f t="array" ref="A274">IF(ISBLANK(B274),"",IF(ISBLANK(B273),LOOKUP(2,1/(A$1:A273&lt;&gt;""),A:A)+0.01,""))</f>
        <v/>
      </c>
      <c r="B274" s="679" t="s">
        <v>895</v>
      </c>
      <c r="C274" s="647"/>
      <c r="D274" s="650"/>
      <c r="E274" s="649"/>
      <c r="F274" s="649" t="str">
        <f t="shared" si="4"/>
        <v/>
      </c>
    </row>
    <row r="275" spans="1:6">
      <c r="A275" s="645" t="str" cm="1">
        <f t="array" ref="A275">IF(ISBLANK(B275),"",IF(ISBLANK(B274),LOOKUP(2,1/(A$1:A274&lt;&gt;""),A:A)+0.01,""))</f>
        <v/>
      </c>
      <c r="B275" s="680" t="s">
        <v>896</v>
      </c>
      <c r="C275" s="647"/>
      <c r="D275" s="650"/>
      <c r="E275" s="649"/>
      <c r="F275" s="649" t="str">
        <f t="shared" si="4"/>
        <v/>
      </c>
    </row>
    <row r="276" spans="1:6">
      <c r="A276" s="645" t="str" cm="1">
        <f t="array" ref="A276">IF(ISBLANK(B276),"",IF(ISBLANK(B275),LOOKUP(2,1/(A$1:A275&lt;&gt;""),A:A)+0.01,""))</f>
        <v/>
      </c>
      <c r="B276" s="679" t="s">
        <v>897</v>
      </c>
      <c r="C276" s="647"/>
      <c r="D276" s="650"/>
      <c r="E276" s="649"/>
      <c r="F276" s="649" t="str">
        <f t="shared" si="4"/>
        <v/>
      </c>
    </row>
    <row r="277" spans="1:6">
      <c r="A277" s="645" t="str" cm="1">
        <f t="array" ref="A277">IF(ISBLANK(B277),"",IF(ISBLANK(B276),LOOKUP(2,1/(A$1:A276&lt;&gt;""),A:A)+0.01,""))</f>
        <v/>
      </c>
      <c r="B277" s="680" t="s">
        <v>898</v>
      </c>
      <c r="C277" s="647"/>
      <c r="D277" s="650"/>
      <c r="E277" s="649"/>
      <c r="F277" s="649" t="str">
        <f t="shared" si="4"/>
        <v/>
      </c>
    </row>
    <row r="278" spans="1:6">
      <c r="A278" s="645" t="str" cm="1">
        <f t="array" ref="A278">IF(ISBLANK(B278),"",IF(ISBLANK(B277),LOOKUP(2,1/(A$1:A277&lt;&gt;""),A:A)+0.01,""))</f>
        <v/>
      </c>
      <c r="B278" s="679" t="s">
        <v>899</v>
      </c>
      <c r="C278" s="647"/>
      <c r="D278" s="650"/>
      <c r="E278" s="649"/>
      <c r="F278" s="649" t="str">
        <f t="shared" si="4"/>
        <v/>
      </c>
    </row>
    <row r="279" spans="1:6">
      <c r="A279" s="645" t="str" cm="1">
        <f t="array" ref="A279">IF(ISBLANK(B279),"",IF(ISBLANK(B278),LOOKUP(2,1/(A$1:A278&lt;&gt;""),A:A)+0.01,""))</f>
        <v/>
      </c>
      <c r="B279" s="680" t="s">
        <v>900</v>
      </c>
      <c r="C279" s="647"/>
      <c r="D279" s="650"/>
      <c r="E279" s="649"/>
      <c r="F279" s="649" t="str">
        <f t="shared" si="4"/>
        <v/>
      </c>
    </row>
    <row r="280" spans="1:6">
      <c r="A280" s="645" t="str" cm="1">
        <f t="array" ref="A280">IF(ISBLANK(B280),"",IF(ISBLANK(B279),LOOKUP(2,1/(A$1:A279&lt;&gt;""),A:A)+0.01,""))</f>
        <v/>
      </c>
      <c r="B280" s="679" t="s">
        <v>901</v>
      </c>
      <c r="C280" s="647"/>
      <c r="D280" s="650"/>
      <c r="E280" s="649"/>
      <c r="F280" s="649" t="str">
        <f t="shared" si="4"/>
        <v/>
      </c>
    </row>
    <row r="281" spans="1:6">
      <c r="A281" s="645" t="str" cm="1">
        <f t="array" ref="A281">IF(ISBLANK(B281),"",IF(ISBLANK(B280),LOOKUP(2,1/(A$1:A280&lt;&gt;""),A:A)+0.01,""))</f>
        <v/>
      </c>
      <c r="B281" s="679" t="s">
        <v>902</v>
      </c>
      <c r="C281" s="647"/>
      <c r="D281" s="650"/>
      <c r="E281" s="649"/>
      <c r="F281" s="649" t="str">
        <f t="shared" si="4"/>
        <v/>
      </c>
    </row>
    <row r="282" spans="1:6">
      <c r="A282" s="645" t="str" cm="1">
        <f t="array" ref="A282">IF(ISBLANK(B282),"",IF(ISBLANK(B281),LOOKUP(2,1/(A$1:A281&lt;&gt;""),A:A)+0.01,""))</f>
        <v/>
      </c>
      <c r="B282" s="679" t="s">
        <v>903</v>
      </c>
      <c r="C282" s="647"/>
      <c r="D282" s="650"/>
      <c r="E282" s="649"/>
      <c r="F282" s="649" t="str">
        <f t="shared" si="4"/>
        <v/>
      </c>
    </row>
    <row r="283" spans="1:6">
      <c r="A283" s="645" t="str" cm="1">
        <f t="array" ref="A283">IF(ISBLANK(B283),"",IF(ISBLANK(B282),LOOKUP(2,1/(A$1:A282&lt;&gt;""),A:A)+0.01,""))</f>
        <v/>
      </c>
      <c r="B283" s="679" t="s">
        <v>904</v>
      </c>
      <c r="C283" s="647"/>
      <c r="D283" s="650"/>
      <c r="E283" s="649"/>
      <c r="F283" s="649" t="str">
        <f t="shared" si="4"/>
        <v/>
      </c>
    </row>
    <row r="284" spans="1:6">
      <c r="A284" s="645" t="str" cm="1">
        <f t="array" ref="A284">IF(ISBLANK(B284),"",IF(ISBLANK(B283),LOOKUP(2,1/(A$1:A283&lt;&gt;""),A:A)+0.01,""))</f>
        <v/>
      </c>
      <c r="B284" s="683" t="s">
        <v>1023</v>
      </c>
      <c r="C284" s="647"/>
      <c r="D284" s="650"/>
      <c r="E284" s="649"/>
      <c r="F284" s="649" t="str">
        <f t="shared" si="4"/>
        <v/>
      </c>
    </row>
    <row r="285" spans="1:6">
      <c r="A285" s="645" t="str" cm="1">
        <f t="array" ref="A285">IF(ISBLANK(B285),"",IF(ISBLANK(B284),LOOKUP(2,1/(A$1:A284&lt;&gt;""),A:A)+0.01,""))</f>
        <v/>
      </c>
      <c r="B285" s="685" t="s">
        <v>1024</v>
      </c>
      <c r="C285" s="647"/>
      <c r="D285" s="650"/>
      <c r="E285" s="649"/>
      <c r="F285" s="649" t="str">
        <f t="shared" si="4"/>
        <v/>
      </c>
    </row>
    <row r="286" spans="1:6">
      <c r="A286" s="645" t="str" cm="1">
        <f t="array" ref="A286">IF(ISBLANK(B286),"",IF(ISBLANK(B285),LOOKUP(2,1/(A$1:A285&lt;&gt;""),A:A)+0.01,""))</f>
        <v/>
      </c>
      <c r="B286" s="682" t="s">
        <v>1025</v>
      </c>
      <c r="C286" s="647"/>
      <c r="D286" s="650"/>
      <c r="E286" s="649"/>
      <c r="F286" s="649" t="str">
        <f t="shared" si="4"/>
        <v/>
      </c>
    </row>
    <row r="287" spans="1:6">
      <c r="A287" s="645" t="str" cm="1">
        <f t="array" ref="A287">IF(ISBLANK(B287),"",IF(ISBLANK(B286),LOOKUP(2,1/(A$1:A286&lt;&gt;""),A:A)+0.01,""))</f>
        <v/>
      </c>
      <c r="B287" s="682" t="s">
        <v>1026</v>
      </c>
      <c r="C287" s="647"/>
      <c r="D287" s="650"/>
      <c r="E287" s="649"/>
      <c r="F287" s="649" t="str">
        <f t="shared" si="4"/>
        <v/>
      </c>
    </row>
    <row r="288" spans="1:6">
      <c r="A288" s="645" t="str" cm="1">
        <f t="array" ref="A288">IF(ISBLANK(B288),"",IF(ISBLANK(B287),LOOKUP(2,1/(A$1:A287&lt;&gt;""),A:A)+0.01,""))</f>
        <v/>
      </c>
      <c r="B288" s="682" t="s">
        <v>1027</v>
      </c>
      <c r="C288" s="647"/>
      <c r="D288" s="650"/>
      <c r="E288" s="649"/>
      <c r="F288" s="649" t="str">
        <f t="shared" si="4"/>
        <v/>
      </c>
    </row>
    <row r="289" spans="1:6">
      <c r="A289" s="645" t="str" cm="1">
        <f t="array" ref="A289">IF(ISBLANK(B289),"",IF(ISBLANK(B288),LOOKUP(2,1/(A$1:A288&lt;&gt;""),A:A)+0.01,""))</f>
        <v/>
      </c>
      <c r="B289" s="682" t="s">
        <v>1028</v>
      </c>
      <c r="C289" s="647"/>
      <c r="D289" s="650"/>
      <c r="E289" s="649"/>
      <c r="F289" s="649" t="str">
        <f t="shared" si="4"/>
        <v/>
      </c>
    </row>
    <row r="290" spans="1:6">
      <c r="A290" s="645" t="str" cm="1">
        <f t="array" ref="A290">IF(ISBLANK(B290),"",IF(ISBLANK(B289),LOOKUP(2,1/(A$1:A289&lt;&gt;""),A:A)+0.01,""))</f>
        <v/>
      </c>
      <c r="B290" s="682" t="s">
        <v>1029</v>
      </c>
      <c r="C290" s="647"/>
      <c r="D290" s="650"/>
      <c r="E290" s="649"/>
      <c r="F290" s="649" t="str">
        <f t="shared" si="4"/>
        <v/>
      </c>
    </row>
    <row r="291" spans="1:6">
      <c r="A291" s="645" t="str" cm="1">
        <f t="array" ref="A291">IF(ISBLANK(B291),"",IF(ISBLANK(B290),LOOKUP(2,1/(A$1:A290&lt;&gt;""),A:A)+0.01,""))</f>
        <v/>
      </c>
      <c r="B291" s="682" t="s">
        <v>1030</v>
      </c>
      <c r="C291" s="647"/>
      <c r="D291" s="650"/>
      <c r="E291" s="649"/>
      <c r="F291" s="649" t="str">
        <f t="shared" si="4"/>
        <v/>
      </c>
    </row>
    <row r="292" spans="1:6">
      <c r="A292" s="645" t="str" cm="1">
        <f t="array" ref="A292">IF(ISBLANK(B292),"",IF(ISBLANK(B291),LOOKUP(2,1/(A$1:A291&lt;&gt;""),A:A)+0.01,""))</f>
        <v/>
      </c>
      <c r="B292" s="683" t="s">
        <v>881</v>
      </c>
      <c r="C292" s="647"/>
      <c r="D292" s="650"/>
      <c r="E292" s="649"/>
      <c r="F292" s="649" t="str">
        <f t="shared" si="4"/>
        <v/>
      </c>
    </row>
    <row r="293" spans="1:6">
      <c r="A293" s="645" t="str" cm="1">
        <f t="array" ref="A293">IF(ISBLANK(B293),"",IF(ISBLANK(B292),LOOKUP(2,1/(A$1:A292&lt;&gt;""),A:A)+0.01,""))</f>
        <v/>
      </c>
      <c r="B293" s="679" t="s">
        <v>882</v>
      </c>
      <c r="C293" s="647"/>
      <c r="D293" s="650"/>
      <c r="E293" s="649"/>
      <c r="F293" s="649" t="str">
        <f t="shared" si="4"/>
        <v/>
      </c>
    </row>
    <row r="294" spans="1:6">
      <c r="A294" s="645" t="str" cm="1">
        <f t="array" ref="A294">IF(ISBLANK(B294),"",IF(ISBLANK(B293),LOOKUP(2,1/(A$1:A293&lt;&gt;""),A:A)+0.01,""))</f>
        <v/>
      </c>
      <c r="B294" s="679" t="s">
        <v>1031</v>
      </c>
      <c r="C294" s="647"/>
      <c r="D294" s="650"/>
      <c r="E294" s="649"/>
      <c r="F294" s="649" t="str">
        <f t="shared" si="4"/>
        <v/>
      </c>
    </row>
    <row r="295" spans="1:6">
      <c r="A295" s="645" t="str" cm="1">
        <f t="array" ref="A295">IF(ISBLANK(B295),"",IF(ISBLANK(B294),LOOKUP(2,1/(A$1:A294&lt;&gt;""),A:A)+0.01,""))</f>
        <v/>
      </c>
      <c r="B295" s="680" t="s">
        <v>884</v>
      </c>
      <c r="C295" s="647"/>
      <c r="D295" s="650"/>
      <c r="E295" s="649"/>
      <c r="F295" s="649" t="str">
        <f t="shared" si="4"/>
        <v/>
      </c>
    </row>
    <row r="296" spans="1:6">
      <c r="A296" s="645" t="str" cm="1">
        <f t="array" ref="A296">IF(ISBLANK(B296),"",IF(ISBLANK(B295),LOOKUP(2,1/(A$1:A295&lt;&gt;""),A:A)+0.01,""))</f>
        <v/>
      </c>
      <c r="B296" s="680" t="s">
        <v>885</v>
      </c>
      <c r="C296" s="647"/>
      <c r="D296" s="650"/>
      <c r="E296" s="649"/>
      <c r="F296" s="649" t="str">
        <f t="shared" si="4"/>
        <v/>
      </c>
    </row>
    <row r="297" spans="1:6">
      <c r="A297" s="645" t="str" cm="1">
        <f t="array" ref="A297">IF(ISBLANK(B297),"",IF(ISBLANK(B296),LOOKUP(2,1/(A$1:A296&lt;&gt;""),A:A)+0.01,""))</f>
        <v/>
      </c>
      <c r="B297" s="679" t="s">
        <v>1032</v>
      </c>
      <c r="C297" s="647"/>
      <c r="D297" s="650"/>
      <c r="E297" s="649"/>
      <c r="F297" s="649" t="str">
        <f t="shared" si="4"/>
        <v/>
      </c>
    </row>
    <row r="298" spans="1:6">
      <c r="A298" s="645" t="str" cm="1">
        <f t="array" ref="A298">IF(ISBLANK(B298),"",IF(ISBLANK(B297),LOOKUP(2,1/(A$1:A297&lt;&gt;""),A:A)+0.01,""))</f>
        <v/>
      </c>
      <c r="B298" s="679" t="s">
        <v>887</v>
      </c>
      <c r="C298" s="647"/>
      <c r="D298" s="650"/>
      <c r="E298" s="649"/>
      <c r="F298" s="649" t="str">
        <f t="shared" si="4"/>
        <v/>
      </c>
    </row>
    <row r="299" spans="1:6">
      <c r="A299" s="645" t="str" cm="1">
        <f t="array" ref="A299">IF(ISBLANK(B299),"",IF(ISBLANK(B298),LOOKUP(2,1/(A$1:A298&lt;&gt;""),A:A)+0.01,""))</f>
        <v/>
      </c>
      <c r="B299" s="679" t="s">
        <v>1033</v>
      </c>
      <c r="C299" s="647"/>
      <c r="D299" s="650"/>
      <c r="E299" s="649"/>
      <c r="F299" s="649" t="str">
        <f t="shared" si="4"/>
        <v/>
      </c>
    </row>
    <row r="300" spans="1:6">
      <c r="A300" s="645" t="str" cm="1">
        <f t="array" ref="A300">IF(ISBLANK(B300),"",IF(ISBLANK(B299),LOOKUP(2,1/(A$1:A299&lt;&gt;""),A:A)+0.01,""))</f>
        <v/>
      </c>
      <c r="B300" s="679" t="s">
        <v>1034</v>
      </c>
      <c r="C300" s="647"/>
      <c r="D300" s="650"/>
      <c r="E300" s="649"/>
      <c r="F300" s="649" t="str">
        <f t="shared" si="4"/>
        <v/>
      </c>
    </row>
    <row r="301" spans="1:6">
      <c r="A301" s="645" t="str" cm="1">
        <f t="array" ref="A301">IF(ISBLANK(B301),"",IF(ISBLANK(B300),LOOKUP(2,1/(A$1:A300&lt;&gt;""),A:A)+0.01,""))</f>
        <v/>
      </c>
      <c r="B301" s="679" t="s">
        <v>1035</v>
      </c>
      <c r="C301" s="647"/>
      <c r="D301" s="650"/>
      <c r="E301" s="649"/>
      <c r="F301" s="649" t="str">
        <f t="shared" si="4"/>
        <v/>
      </c>
    </row>
    <row r="302" spans="1:6">
      <c r="A302" s="645" t="str" cm="1">
        <f t="array" ref="A302">IF(ISBLANK(B302),"",IF(ISBLANK(B301),LOOKUP(2,1/(A$1:A301&lt;&gt;""),A:A)+0.01,""))</f>
        <v/>
      </c>
      <c r="B302" s="679" t="s">
        <v>891</v>
      </c>
      <c r="C302" s="647"/>
      <c r="D302" s="650"/>
      <c r="E302" s="649"/>
      <c r="F302" s="649" t="str">
        <f t="shared" si="4"/>
        <v/>
      </c>
    </row>
    <row r="303" spans="1:6">
      <c r="A303" s="645" t="str" cm="1">
        <f t="array" ref="A303">IF(ISBLANK(B303),"",IF(ISBLANK(B302),LOOKUP(2,1/(A$1:A302&lt;&gt;""),A:A)+0.01,""))</f>
        <v/>
      </c>
      <c r="B303" s="683" t="s">
        <v>892</v>
      </c>
      <c r="C303" s="647"/>
      <c r="D303" s="650"/>
      <c r="E303" s="649"/>
      <c r="F303" s="649" t="str">
        <f t="shared" si="4"/>
        <v/>
      </c>
    </row>
    <row r="304" spans="1:6">
      <c r="A304" s="645" t="str" cm="1">
        <f t="array" ref="A304">IF(ISBLANK(B304),"",IF(ISBLANK(B303),LOOKUP(2,1/(A$1:A303&lt;&gt;""),A:A)+0.01,""))</f>
        <v/>
      </c>
      <c r="B304" s="679" t="s">
        <v>893</v>
      </c>
      <c r="C304" s="647"/>
      <c r="D304" s="650"/>
      <c r="E304" s="649"/>
      <c r="F304" s="649" t="str">
        <f t="shared" si="4"/>
        <v/>
      </c>
    </row>
    <row r="305" spans="1:6">
      <c r="A305" s="645" t="str" cm="1">
        <f t="array" ref="A305">IF(ISBLANK(B305),"",IF(ISBLANK(B304),LOOKUP(2,1/(A$1:A304&lt;&gt;""),A:A)+0.01,""))</f>
        <v/>
      </c>
      <c r="B305" s="680" t="s">
        <v>894</v>
      </c>
      <c r="C305" s="647"/>
      <c r="D305" s="650"/>
      <c r="E305" s="649"/>
      <c r="F305" s="649" t="str">
        <f t="shared" si="4"/>
        <v/>
      </c>
    </row>
    <row r="306" spans="1:6">
      <c r="A306" s="645" t="str" cm="1">
        <f t="array" ref="A306">IF(ISBLANK(B306),"",IF(ISBLANK(B305),LOOKUP(2,1/(A$1:A305&lt;&gt;""),A:A)+0.01,""))</f>
        <v/>
      </c>
      <c r="B306" s="679" t="s">
        <v>895</v>
      </c>
      <c r="C306" s="647"/>
      <c r="D306" s="650"/>
      <c r="E306" s="649"/>
      <c r="F306" s="649" t="str">
        <f t="shared" si="4"/>
        <v/>
      </c>
    </row>
    <row r="307" spans="1:6">
      <c r="A307" s="645" t="str" cm="1">
        <f t="array" ref="A307">IF(ISBLANK(B307),"",IF(ISBLANK(B306),LOOKUP(2,1/(A$1:A306&lt;&gt;""),A:A)+0.01,""))</f>
        <v/>
      </c>
      <c r="B307" s="680" t="s">
        <v>896</v>
      </c>
      <c r="C307" s="647"/>
      <c r="D307" s="650"/>
      <c r="E307" s="649"/>
      <c r="F307" s="649" t="str">
        <f t="shared" si="4"/>
        <v/>
      </c>
    </row>
    <row r="308" spans="1:6">
      <c r="A308" s="645" t="str" cm="1">
        <f t="array" ref="A308">IF(ISBLANK(B308),"",IF(ISBLANK(B307),LOOKUP(2,1/(A$1:A307&lt;&gt;""),A:A)+0.01,""))</f>
        <v/>
      </c>
      <c r="B308" s="679" t="s">
        <v>1036</v>
      </c>
      <c r="C308" s="647"/>
      <c r="D308" s="650"/>
      <c r="E308" s="649"/>
      <c r="F308" s="649" t="str">
        <f t="shared" si="4"/>
        <v/>
      </c>
    </row>
    <row r="309" spans="1:6">
      <c r="A309" s="645" t="str" cm="1">
        <f t="array" ref="A309">IF(ISBLANK(B309),"",IF(ISBLANK(B308),LOOKUP(2,1/(A$1:A308&lt;&gt;""),A:A)+0.01,""))</f>
        <v/>
      </c>
      <c r="B309" s="680" t="s">
        <v>898</v>
      </c>
      <c r="C309" s="647"/>
      <c r="D309" s="650"/>
      <c r="E309" s="649"/>
      <c r="F309" s="649" t="str">
        <f t="shared" si="4"/>
        <v/>
      </c>
    </row>
    <row r="310" spans="1:6">
      <c r="A310" s="645" t="str" cm="1">
        <f t="array" ref="A310">IF(ISBLANK(B310),"",IF(ISBLANK(B309),LOOKUP(2,1/(A$1:A309&lt;&gt;""),A:A)+0.01,""))</f>
        <v/>
      </c>
      <c r="B310" s="679" t="s">
        <v>899</v>
      </c>
      <c r="C310" s="647"/>
      <c r="D310" s="650"/>
      <c r="E310" s="649"/>
      <c r="F310" s="649" t="str">
        <f t="shared" si="4"/>
        <v/>
      </c>
    </row>
    <row r="311" spans="1:6">
      <c r="A311" s="645" t="str" cm="1">
        <f t="array" ref="A311">IF(ISBLANK(B311),"",IF(ISBLANK(B310),LOOKUP(2,1/(A$1:A310&lt;&gt;""),A:A)+0.01,""))</f>
        <v/>
      </c>
      <c r="B311" s="680" t="s">
        <v>1037</v>
      </c>
      <c r="C311" s="647"/>
      <c r="D311" s="650"/>
      <c r="E311" s="649"/>
      <c r="F311" s="649" t="str">
        <f t="shared" si="4"/>
        <v/>
      </c>
    </row>
    <row r="312" spans="1:6">
      <c r="A312" s="645" t="str" cm="1">
        <f t="array" ref="A312">IF(ISBLANK(B312),"",IF(ISBLANK(B311),LOOKUP(2,1/(A$1:A311&lt;&gt;""),A:A)+0.01,""))</f>
        <v/>
      </c>
      <c r="B312" s="679" t="s">
        <v>901</v>
      </c>
      <c r="C312" s="647"/>
      <c r="D312" s="650"/>
      <c r="E312" s="649"/>
      <c r="F312" s="649" t="str">
        <f t="shared" si="4"/>
        <v/>
      </c>
    </row>
    <row r="313" spans="1:6">
      <c r="A313" s="645" t="str" cm="1">
        <f t="array" ref="A313">IF(ISBLANK(B313),"",IF(ISBLANK(B312),LOOKUP(2,1/(A$1:A312&lt;&gt;""),A:A)+0.01,""))</f>
        <v/>
      </c>
      <c r="B313" s="679" t="s">
        <v>902</v>
      </c>
      <c r="C313" s="647"/>
      <c r="D313" s="650"/>
      <c r="E313" s="649"/>
      <c r="F313" s="649" t="str">
        <f t="shared" si="4"/>
        <v/>
      </c>
    </row>
    <row r="314" spans="1:6">
      <c r="A314" s="645" t="str" cm="1">
        <f t="array" ref="A314">IF(ISBLANK(B314),"",IF(ISBLANK(B313),LOOKUP(2,1/(A$1:A313&lt;&gt;""),A:A)+0.01,""))</f>
        <v/>
      </c>
      <c r="B314" s="679" t="s">
        <v>903</v>
      </c>
      <c r="C314" s="647"/>
      <c r="D314" s="650"/>
      <c r="E314" s="649"/>
      <c r="F314" s="649" t="str">
        <f t="shared" si="4"/>
        <v/>
      </c>
    </row>
    <row r="315" spans="1:6">
      <c r="A315" s="645" t="str" cm="1">
        <f t="array" ref="A315">IF(ISBLANK(B315),"",IF(ISBLANK(B314),LOOKUP(2,1/(A$1:A314&lt;&gt;""),A:A)+0.01,""))</f>
        <v/>
      </c>
      <c r="B315" s="679" t="s">
        <v>904</v>
      </c>
      <c r="C315" s="647"/>
      <c r="D315" s="650"/>
      <c r="E315" s="649"/>
      <c r="F315" s="649" t="str">
        <f t="shared" si="4"/>
        <v/>
      </c>
    </row>
    <row r="316" spans="1:6">
      <c r="A316" s="645" t="str" cm="1">
        <f t="array" ref="A316">IF(ISBLANK(B316),"",IF(ISBLANK(B315),LOOKUP(2,1/(A$1:A315&lt;&gt;""),A:A)+0.01,""))</f>
        <v/>
      </c>
      <c r="B316" s="683" t="s">
        <v>892</v>
      </c>
      <c r="C316" s="647"/>
      <c r="D316" s="650"/>
      <c r="E316" s="649"/>
      <c r="F316" s="649" t="str">
        <f t="shared" si="4"/>
        <v/>
      </c>
    </row>
    <row r="317" spans="1:6">
      <c r="A317" s="645" t="str" cm="1">
        <f t="array" ref="A317">IF(ISBLANK(B317),"",IF(ISBLANK(B316),LOOKUP(2,1/(A$1:A316&lt;&gt;""),A:A)+0.01,""))</f>
        <v/>
      </c>
      <c r="B317" s="679" t="s">
        <v>905</v>
      </c>
      <c r="C317" s="647"/>
      <c r="D317" s="650"/>
      <c r="E317" s="649"/>
      <c r="F317" s="649" t="str">
        <f t="shared" si="4"/>
        <v/>
      </c>
    </row>
    <row r="318" spans="1:6">
      <c r="A318" s="645" t="str" cm="1">
        <f t="array" ref="A318">IF(ISBLANK(B318),"",IF(ISBLANK(B317),LOOKUP(2,1/(A$1:A317&lt;&gt;""),A:A)+0.01,""))</f>
        <v/>
      </c>
      <c r="B318" s="683" t="s">
        <v>1005</v>
      </c>
      <c r="C318" s="647"/>
      <c r="D318" s="650"/>
      <c r="E318" s="649"/>
      <c r="F318" s="649" t="str">
        <f t="shared" si="4"/>
        <v/>
      </c>
    </row>
    <row r="319" spans="1:6">
      <c r="A319" s="645" t="str" cm="1">
        <f t="array" ref="A319">IF(ISBLANK(B319),"",IF(ISBLANK(B318),LOOKUP(2,1/(A$1:A318&lt;&gt;""),A:A)+0.01,""))</f>
        <v/>
      </c>
      <c r="B319" s="679" t="s">
        <v>1006</v>
      </c>
      <c r="C319" s="647"/>
      <c r="D319" s="650"/>
      <c r="E319" s="649"/>
      <c r="F319" s="649" t="str">
        <f t="shared" si="4"/>
        <v/>
      </c>
    </row>
    <row r="320" spans="1:6">
      <c r="A320" s="645" t="str" cm="1">
        <f t="array" ref="A320">IF(ISBLANK(B320),"",IF(ISBLANK(B319),LOOKUP(2,1/(A$1:A319&lt;&gt;""),A:A)+0.01,""))</f>
        <v/>
      </c>
      <c r="B320" s="679" t="s">
        <v>1007</v>
      </c>
      <c r="C320" s="647"/>
      <c r="D320" s="650"/>
      <c r="E320" s="649"/>
      <c r="F320" s="649" t="str">
        <f t="shared" si="4"/>
        <v/>
      </c>
    </row>
    <row r="321" spans="1:6">
      <c r="A321" s="645" t="str" cm="1">
        <f t="array" ref="A321">IF(ISBLANK(B321),"",IF(ISBLANK(B320),LOOKUP(2,1/(A$1:A320&lt;&gt;""),A:A)+0.01,""))</f>
        <v/>
      </c>
      <c r="B321" s="679" t="s">
        <v>1005</v>
      </c>
      <c r="C321" s="647"/>
      <c r="D321" s="650"/>
      <c r="E321" s="649"/>
      <c r="F321" s="649" t="str">
        <f t="shared" si="4"/>
        <v/>
      </c>
    </row>
    <row r="322" spans="1:6">
      <c r="A322" s="645" t="str" cm="1">
        <f t="array" ref="A322">IF(ISBLANK(B322),"",IF(ISBLANK(B321),LOOKUP(2,1/(A$1:A321&lt;&gt;""),A:A)+0.01,""))</f>
        <v/>
      </c>
      <c r="B322" s="679" t="s">
        <v>1008</v>
      </c>
      <c r="C322" s="647"/>
      <c r="D322" s="650"/>
      <c r="E322" s="649"/>
      <c r="F322" s="649" t="str">
        <f t="shared" si="4"/>
        <v/>
      </c>
    </row>
    <row r="323" spans="1:6">
      <c r="A323" s="645" t="str" cm="1">
        <f t="array" ref="A323">IF(ISBLANK(B323),"",IF(ISBLANK(B322),LOOKUP(2,1/(A$1:A322&lt;&gt;""),A:A)+0.01,""))</f>
        <v/>
      </c>
      <c r="B323" s="679" t="s">
        <v>1009</v>
      </c>
      <c r="C323" s="647"/>
      <c r="D323" s="650"/>
      <c r="E323" s="649"/>
      <c r="F323" s="649" t="str">
        <f t="shared" si="4"/>
        <v/>
      </c>
    </row>
    <row r="324" spans="1:6">
      <c r="A324" s="645" t="str" cm="1">
        <f t="array" ref="A324">IF(ISBLANK(B324),"",IF(ISBLANK(B323),LOOKUP(2,1/(A$1:A323&lt;&gt;""),A:A)+0.01,""))</f>
        <v/>
      </c>
      <c r="B324" s="679" t="s">
        <v>1010</v>
      </c>
      <c r="C324" s="647"/>
      <c r="D324" s="650"/>
      <c r="E324" s="649"/>
      <c r="F324" s="649" t="str">
        <f t="shared" si="4"/>
        <v/>
      </c>
    </row>
    <row r="325" spans="1:6">
      <c r="A325" s="645" t="str" cm="1">
        <f t="array" ref="A325">IF(ISBLANK(B325),"",IF(ISBLANK(B324),LOOKUP(2,1/(A$1:A324&lt;&gt;""),A:A)+0.01,""))</f>
        <v/>
      </c>
      <c r="B325" s="679" t="s">
        <v>1011</v>
      </c>
      <c r="C325" s="647"/>
      <c r="D325" s="650"/>
      <c r="E325" s="649"/>
      <c r="F325" s="649" t="str">
        <f t="shared" si="4"/>
        <v/>
      </c>
    </row>
    <row r="326" spans="1:6">
      <c r="A326" s="645" t="str" cm="1">
        <f t="array" ref="A326">IF(ISBLANK(B326),"",IF(ISBLANK(B325),LOOKUP(2,1/(A$1:A325&lt;&gt;""),A:A)+0.01,""))</f>
        <v/>
      </c>
      <c r="B326" s="679" t="s">
        <v>1012</v>
      </c>
      <c r="C326" s="647"/>
      <c r="D326" s="650"/>
      <c r="E326" s="649"/>
      <c r="F326" s="649" t="str">
        <f t="shared" ref="F326:F389" si="5">IF(ISBLANK(D326),"",D326*E326)</f>
        <v/>
      </c>
    </row>
    <row r="327" spans="1:6">
      <c r="A327" s="645" t="str" cm="1">
        <f t="array" ref="A327">IF(ISBLANK(B327),"",IF(ISBLANK(B326),LOOKUP(2,1/(A$1:A326&lt;&gt;""),A:A)+0.01,""))</f>
        <v/>
      </c>
      <c r="B327" s="679" t="s">
        <v>1013</v>
      </c>
      <c r="C327" s="647"/>
      <c r="D327" s="650"/>
      <c r="E327" s="649"/>
      <c r="F327" s="649" t="str">
        <f t="shared" si="5"/>
        <v/>
      </c>
    </row>
    <row r="328" spans="1:6">
      <c r="A328" s="645" t="str" cm="1">
        <f t="array" ref="A328">IF(ISBLANK(B328),"",IF(ISBLANK(B327),LOOKUP(2,1/(A$1:A327&lt;&gt;""),A:A)+0.01,""))</f>
        <v/>
      </c>
      <c r="B328" s="679" t="s">
        <v>1014</v>
      </c>
      <c r="C328" s="647"/>
      <c r="D328" s="650"/>
      <c r="E328" s="649"/>
      <c r="F328" s="649" t="str">
        <f t="shared" si="5"/>
        <v/>
      </c>
    </row>
    <row r="329" spans="1:6">
      <c r="A329" s="645" t="str" cm="1">
        <f t="array" ref="A329">IF(ISBLANK(B329),"",IF(ISBLANK(B328),LOOKUP(2,1/(A$1:A328&lt;&gt;""),A:A)+0.01,""))</f>
        <v/>
      </c>
      <c r="B329" s="679" t="s">
        <v>1015</v>
      </c>
      <c r="C329" s="647"/>
      <c r="D329" s="650"/>
      <c r="E329" s="649"/>
      <c r="F329" s="649" t="str">
        <f t="shared" si="5"/>
        <v/>
      </c>
    </row>
    <row r="330" spans="1:6">
      <c r="A330" s="645" t="str" cm="1">
        <f t="array" ref="A330">IF(ISBLANK(B330),"",IF(ISBLANK(B329),LOOKUP(2,1/(A$1:A329&lt;&gt;""),A:A)+0.01,""))</f>
        <v/>
      </c>
      <c r="B330" s="683" t="s">
        <v>906</v>
      </c>
      <c r="C330" s="647"/>
      <c r="D330" s="650"/>
      <c r="E330" s="649"/>
      <c r="F330" s="649" t="str">
        <f t="shared" si="5"/>
        <v/>
      </c>
    </row>
    <row r="331" spans="1:6">
      <c r="A331" s="645" t="str" cm="1">
        <f t="array" ref="A331">IF(ISBLANK(B331),"",IF(ISBLANK(B330),LOOKUP(2,1/(A$1:A330&lt;&gt;""),A:A)+0.01,""))</f>
        <v/>
      </c>
      <c r="B331" s="679" t="s">
        <v>907</v>
      </c>
      <c r="C331" s="647"/>
      <c r="D331" s="650"/>
      <c r="E331" s="649"/>
      <c r="F331" s="649" t="str">
        <f t="shared" si="5"/>
        <v/>
      </c>
    </row>
    <row r="332" spans="1:6">
      <c r="A332" s="645" t="str" cm="1">
        <f t="array" ref="A332">IF(ISBLANK(B332),"",IF(ISBLANK(B331),LOOKUP(2,1/(A$1:A331&lt;&gt;""),A:A)+0.01,""))</f>
        <v/>
      </c>
      <c r="B332" s="679" t="s">
        <v>908</v>
      </c>
      <c r="C332" s="647"/>
      <c r="D332" s="650"/>
      <c r="E332" s="649"/>
      <c r="F332" s="649" t="str">
        <f t="shared" si="5"/>
        <v/>
      </c>
    </row>
    <row r="333" spans="1:6" ht="30">
      <c r="A333" s="645" t="str" cm="1">
        <f t="array" ref="A333">IF(ISBLANK(B333),"",IF(ISBLANK(B332),LOOKUP(2,1/(A$1:A332&lt;&gt;""),A:A)+0.01,""))</f>
        <v/>
      </c>
      <c r="B333" s="679" t="s">
        <v>909</v>
      </c>
      <c r="C333" s="647"/>
      <c r="D333" s="650"/>
      <c r="E333" s="649"/>
      <c r="F333" s="649" t="str">
        <f t="shared" si="5"/>
        <v/>
      </c>
    </row>
    <row r="334" spans="1:6">
      <c r="A334" s="645" t="str" cm="1">
        <f t="array" ref="A334">IF(ISBLANK(B334),"",IF(ISBLANK(B333),LOOKUP(2,1/(A$1:A333&lt;&gt;""),A:A)+0.01,""))</f>
        <v/>
      </c>
      <c r="B334" s="680" t="s">
        <v>910</v>
      </c>
      <c r="C334" s="647"/>
      <c r="D334" s="650"/>
      <c r="E334" s="649"/>
      <c r="F334" s="649" t="str">
        <f t="shared" si="5"/>
        <v/>
      </c>
    </row>
    <row r="335" spans="1:6">
      <c r="A335" s="645" t="str" cm="1">
        <f t="array" ref="A335">IF(ISBLANK(B335),"",IF(ISBLANK(B334),LOOKUP(2,1/(A$1:A334&lt;&gt;""),A:A)+0.01,""))</f>
        <v/>
      </c>
      <c r="B335" s="679" t="s">
        <v>911</v>
      </c>
      <c r="C335" s="647"/>
      <c r="D335" s="650"/>
      <c r="E335" s="649"/>
      <c r="F335" s="649" t="str">
        <f t="shared" si="5"/>
        <v/>
      </c>
    </row>
    <row r="336" spans="1:6">
      <c r="A336" s="645" t="str" cm="1">
        <f t="array" ref="A336">IF(ISBLANK(B336),"",IF(ISBLANK(B335),LOOKUP(2,1/(A$1:A335&lt;&gt;""),A:A)+0.01,""))</f>
        <v/>
      </c>
      <c r="B336" s="679" t="s">
        <v>1038</v>
      </c>
      <c r="C336" s="647"/>
      <c r="D336" s="650"/>
      <c r="E336" s="649"/>
      <c r="F336" s="649" t="str">
        <f t="shared" si="5"/>
        <v/>
      </c>
    </row>
    <row r="337" spans="1:6">
      <c r="A337" s="645" t="str" cm="1">
        <f t="array" ref="A337">IF(ISBLANK(B337),"",IF(ISBLANK(B336),LOOKUP(2,1/(A$1:A336&lt;&gt;""),A:A)+0.01,""))</f>
        <v/>
      </c>
      <c r="B337" s="679" t="s">
        <v>913</v>
      </c>
      <c r="C337" s="647"/>
      <c r="D337" s="650"/>
      <c r="E337" s="649"/>
      <c r="F337" s="649" t="str">
        <f t="shared" si="5"/>
        <v/>
      </c>
    </row>
    <row r="338" spans="1:6">
      <c r="A338" s="645" t="str" cm="1">
        <f t="array" ref="A338">IF(ISBLANK(B338),"",IF(ISBLANK(B337),LOOKUP(2,1/(A$1:A337&lt;&gt;""),A:A)+0.01,""))</f>
        <v/>
      </c>
      <c r="B338" s="679" t="s">
        <v>1039</v>
      </c>
      <c r="C338" s="647"/>
      <c r="D338" s="650"/>
      <c r="E338" s="649"/>
      <c r="F338" s="649" t="str">
        <f t="shared" si="5"/>
        <v/>
      </c>
    </row>
    <row r="339" spans="1:6">
      <c r="A339" s="645" t="str" cm="1">
        <f t="array" ref="A339">IF(ISBLANK(B339),"",IF(ISBLANK(B338),LOOKUP(2,1/(A$1:A338&lt;&gt;""),A:A)+0.01,""))</f>
        <v/>
      </c>
      <c r="B339" s="679" t="s">
        <v>1040</v>
      </c>
      <c r="C339" s="647"/>
      <c r="D339" s="650"/>
      <c r="E339" s="649"/>
      <c r="F339" s="649" t="str">
        <f t="shared" si="5"/>
        <v/>
      </c>
    </row>
    <row r="340" spans="1:6">
      <c r="A340" s="645" t="str" cm="1">
        <f t="array" ref="A340">IF(ISBLANK(B340),"",IF(ISBLANK(B339),LOOKUP(2,1/(A$1:A339&lt;&gt;""),A:A)+0.01,""))</f>
        <v/>
      </c>
      <c r="B340" s="679" t="s">
        <v>1041</v>
      </c>
      <c r="C340" s="647"/>
      <c r="D340" s="650"/>
      <c r="E340" s="649"/>
      <c r="F340" s="649" t="str">
        <f t="shared" si="5"/>
        <v/>
      </c>
    </row>
    <row r="341" spans="1:6">
      <c r="A341" s="645" t="str" cm="1">
        <f t="array" ref="A341">IF(ISBLANK(B341),"",IF(ISBLANK(B340),LOOKUP(2,1/(A$1:A340&lt;&gt;""),A:A)+0.01,""))</f>
        <v/>
      </c>
      <c r="B341" s="681" t="s">
        <v>917</v>
      </c>
      <c r="C341" s="647"/>
      <c r="D341" s="650"/>
      <c r="E341" s="649"/>
      <c r="F341" s="649" t="str">
        <f t="shared" si="5"/>
        <v/>
      </c>
    </row>
    <row r="342" spans="1:6">
      <c r="A342" s="645" t="str" cm="1">
        <f t="array" ref="A342">IF(ISBLANK(B342),"",IF(ISBLANK(B341),LOOKUP(2,1/(A$1:A341&lt;&gt;""),A:A)+0.01,""))</f>
        <v/>
      </c>
      <c r="B342" s="681" t="s">
        <v>1042</v>
      </c>
      <c r="C342" s="647"/>
      <c r="D342" s="650"/>
      <c r="E342" s="649"/>
      <c r="F342" s="649" t="str">
        <f t="shared" si="5"/>
        <v/>
      </c>
    </row>
    <row r="343" spans="1:6">
      <c r="A343" s="645" t="str" cm="1">
        <f t="array" ref="A343">IF(ISBLANK(B343),"",IF(ISBLANK(B342),LOOKUP(2,1/(A$1:A342&lt;&gt;""),A:A)+0.01,""))</f>
        <v/>
      </c>
      <c r="B343" s="686" t="s">
        <v>919</v>
      </c>
      <c r="C343" s="647"/>
      <c r="D343" s="650"/>
      <c r="E343" s="649"/>
      <c r="F343" s="649" t="str">
        <f t="shared" si="5"/>
        <v/>
      </c>
    </row>
    <row r="344" spans="1:6">
      <c r="A344" s="645" t="str" cm="1">
        <f t="array" ref="A344">IF(ISBLANK(B344),"",IF(ISBLANK(B343),LOOKUP(2,1/(A$1:A343&lt;&gt;""),A:A)+0.01,""))</f>
        <v/>
      </c>
      <c r="B344" s="679" t="s">
        <v>920</v>
      </c>
      <c r="C344" s="647"/>
      <c r="D344" s="650"/>
      <c r="E344" s="649"/>
      <c r="F344" s="649" t="str">
        <f t="shared" si="5"/>
        <v/>
      </c>
    </row>
    <row r="345" spans="1:6">
      <c r="A345" s="645" t="str" cm="1">
        <f t="array" ref="A345">IF(ISBLANK(B345),"",IF(ISBLANK(B344),LOOKUP(2,1/(A$1:A344&lt;&gt;""),A:A)+0.01,""))</f>
        <v/>
      </c>
      <c r="B345" s="680" t="s">
        <v>921</v>
      </c>
      <c r="C345" s="647"/>
      <c r="D345" s="650"/>
      <c r="E345" s="649"/>
      <c r="F345" s="649" t="str">
        <f t="shared" si="5"/>
        <v/>
      </c>
    </row>
    <row r="346" spans="1:6">
      <c r="A346" s="645" t="str" cm="1">
        <f t="array" ref="A346">IF(ISBLANK(B346),"",IF(ISBLANK(B345),LOOKUP(2,1/(A$1:A345&lt;&gt;""),A:A)+0.01,""))</f>
        <v/>
      </c>
      <c r="B346" s="679" t="s">
        <v>922</v>
      </c>
      <c r="C346" s="647"/>
      <c r="D346" s="650"/>
      <c r="E346" s="649"/>
      <c r="F346" s="649" t="str">
        <f t="shared" si="5"/>
        <v/>
      </c>
    </row>
    <row r="347" spans="1:6">
      <c r="A347" s="645" t="str" cm="1">
        <f t="array" ref="A347">IF(ISBLANK(B347),"",IF(ISBLANK(B346),LOOKUP(2,1/(A$1:A346&lt;&gt;""),A:A)+0.01,""))</f>
        <v/>
      </c>
      <c r="B347" s="679" t="s">
        <v>923</v>
      </c>
      <c r="C347" s="647"/>
      <c r="D347" s="650"/>
      <c r="E347" s="649"/>
      <c r="F347" s="649" t="str">
        <f t="shared" si="5"/>
        <v/>
      </c>
    </row>
    <row r="348" spans="1:6">
      <c r="A348" s="645" t="str" cm="1">
        <f t="array" ref="A348">IF(ISBLANK(B348),"",IF(ISBLANK(B347),LOOKUP(2,1/(A$1:A347&lt;&gt;""),A:A)+0.01,""))</f>
        <v/>
      </c>
      <c r="B348" s="679" t="s">
        <v>1043</v>
      </c>
      <c r="C348" s="647"/>
      <c r="D348" s="650"/>
      <c r="E348" s="649"/>
      <c r="F348" s="649" t="str">
        <f t="shared" si="5"/>
        <v/>
      </c>
    </row>
    <row r="349" spans="1:6">
      <c r="A349" s="645" t="str" cm="1">
        <f t="array" ref="A349">IF(ISBLANK(B349),"",IF(ISBLANK(B348),LOOKUP(2,1/(A$1:A348&lt;&gt;""),A:A)+0.01,""))</f>
        <v/>
      </c>
      <c r="B349" s="679" t="s">
        <v>1044</v>
      </c>
      <c r="C349" s="647"/>
      <c r="D349" s="650"/>
      <c r="E349" s="649"/>
      <c r="F349" s="649" t="str">
        <f t="shared" si="5"/>
        <v/>
      </c>
    </row>
    <row r="350" spans="1:6">
      <c r="A350" s="645" t="str" cm="1">
        <f t="array" ref="A350">IF(ISBLANK(B350),"",IF(ISBLANK(B349),LOOKUP(2,1/(A$1:A349&lt;&gt;""),A:A)+0.01,""))</f>
        <v/>
      </c>
      <c r="B350" s="679" t="s">
        <v>926</v>
      </c>
      <c r="C350" s="647"/>
      <c r="D350" s="650"/>
      <c r="E350" s="649"/>
      <c r="F350" s="649" t="str">
        <f t="shared" si="5"/>
        <v/>
      </c>
    </row>
    <row r="351" spans="1:6">
      <c r="A351" s="645" t="str" cm="1">
        <f t="array" ref="A351">IF(ISBLANK(B351),"",IF(ISBLANK(B350),LOOKUP(2,1/(A$1:A350&lt;&gt;""),A:A)+0.01,""))</f>
        <v/>
      </c>
      <c r="B351" s="683" t="s">
        <v>892</v>
      </c>
      <c r="C351" s="647"/>
      <c r="D351" s="650"/>
      <c r="E351" s="649"/>
      <c r="F351" s="649" t="str">
        <f t="shared" si="5"/>
        <v/>
      </c>
    </row>
    <row r="352" spans="1:6">
      <c r="A352" s="645" t="str" cm="1">
        <f t="array" ref="A352">IF(ISBLANK(B352),"",IF(ISBLANK(B351),LOOKUP(2,1/(A$1:A351&lt;&gt;""),A:A)+0.01,""))</f>
        <v/>
      </c>
      <c r="B352" s="679" t="s">
        <v>927</v>
      </c>
      <c r="C352" s="647"/>
      <c r="D352" s="650"/>
      <c r="E352" s="649"/>
      <c r="F352" s="649" t="str">
        <f t="shared" si="5"/>
        <v/>
      </c>
    </row>
    <row r="353" spans="1:6">
      <c r="A353" s="645" t="str" cm="1">
        <f t="array" ref="A353">IF(ISBLANK(B353),"",IF(ISBLANK(B352),LOOKUP(2,1/(A$1:A352&lt;&gt;""),A:A)+0.01,""))</f>
        <v/>
      </c>
      <c r="B353" s="679" t="s">
        <v>928</v>
      </c>
      <c r="C353" s="647"/>
      <c r="D353" s="650"/>
      <c r="E353" s="649"/>
      <c r="F353" s="649" t="str">
        <f t="shared" si="5"/>
        <v/>
      </c>
    </row>
    <row r="354" spans="1:6">
      <c r="A354" s="645" t="str" cm="1">
        <f t="array" ref="A354">IF(ISBLANK(B354),"",IF(ISBLANK(B353),LOOKUP(2,1/(A$1:A353&lt;&gt;""),A:A)+0.01,""))</f>
        <v/>
      </c>
      <c r="B354" s="683" t="s">
        <v>892</v>
      </c>
      <c r="C354" s="647"/>
      <c r="D354" s="650"/>
      <c r="E354" s="649"/>
      <c r="F354" s="649" t="str">
        <f t="shared" si="5"/>
        <v/>
      </c>
    </row>
    <row r="355" spans="1:6">
      <c r="A355" s="645" t="str" cm="1">
        <f t="array" ref="A355">IF(ISBLANK(B355),"",IF(ISBLANK(B354),LOOKUP(2,1/(A$1:A354&lt;&gt;""),A:A)+0.01,""))</f>
        <v/>
      </c>
      <c r="B355" s="679" t="s">
        <v>893</v>
      </c>
      <c r="C355" s="647"/>
      <c r="D355" s="650"/>
      <c r="E355" s="649"/>
      <c r="F355" s="649" t="str">
        <f t="shared" si="5"/>
        <v/>
      </c>
    </row>
    <row r="356" spans="1:6">
      <c r="A356" s="645" t="str" cm="1">
        <f t="array" ref="A356">IF(ISBLANK(B356),"",IF(ISBLANK(B355),LOOKUP(2,1/(A$1:A355&lt;&gt;""),A:A)+0.01,""))</f>
        <v/>
      </c>
      <c r="B356" s="678" t="s">
        <v>929</v>
      </c>
      <c r="C356" s="647"/>
      <c r="D356" s="650"/>
      <c r="E356" s="649"/>
      <c r="F356" s="649" t="str">
        <f t="shared" si="5"/>
        <v/>
      </c>
    </row>
    <row r="357" spans="1:6">
      <c r="A357" s="645" t="str" cm="1">
        <f t="array" ref="A357">IF(ISBLANK(B357),"",IF(ISBLANK(B356),LOOKUP(2,1/(A$1:A356&lt;&gt;""),A:A)+0.01,""))</f>
        <v/>
      </c>
      <c r="B357" s="679" t="s">
        <v>930</v>
      </c>
      <c r="C357" s="647"/>
      <c r="D357" s="650"/>
      <c r="E357" s="649"/>
      <c r="F357" s="649" t="str">
        <f t="shared" si="5"/>
        <v/>
      </c>
    </row>
    <row r="358" spans="1:6">
      <c r="A358" s="645" t="str" cm="1">
        <f t="array" ref="A358">IF(ISBLANK(B358),"",IF(ISBLANK(B357),LOOKUP(2,1/(A$1:A357&lt;&gt;""),A:A)+0.01,""))</f>
        <v/>
      </c>
      <c r="B358" s="679" t="s">
        <v>931</v>
      </c>
      <c r="C358" s="647"/>
      <c r="D358" s="650"/>
      <c r="E358" s="649"/>
      <c r="F358" s="649" t="str">
        <f t="shared" si="5"/>
        <v/>
      </c>
    </row>
    <row r="359" spans="1:6">
      <c r="A359" s="645" t="str" cm="1">
        <f t="array" ref="A359">IF(ISBLANK(B359),"",IF(ISBLANK(B358),LOOKUP(2,1/(A$1:A358&lt;&gt;""),A:A)+0.01,""))</f>
        <v/>
      </c>
      <c r="B359" s="680" t="s">
        <v>932</v>
      </c>
      <c r="C359" s="647"/>
      <c r="D359" s="650"/>
      <c r="E359" s="649"/>
      <c r="F359" s="649" t="str">
        <f t="shared" si="5"/>
        <v/>
      </c>
    </row>
    <row r="360" spans="1:6">
      <c r="A360" s="645" t="str" cm="1">
        <f t="array" ref="A360">IF(ISBLANK(B360),"",IF(ISBLANK(B359),LOOKUP(2,1/(A$1:A359&lt;&gt;""),A:A)+0.01,""))</f>
        <v/>
      </c>
      <c r="B360" s="680" t="s">
        <v>1037</v>
      </c>
      <c r="C360" s="647"/>
      <c r="D360" s="650"/>
      <c r="E360" s="649"/>
      <c r="F360" s="649" t="str">
        <f t="shared" si="5"/>
        <v/>
      </c>
    </row>
    <row r="361" spans="1:6">
      <c r="A361" s="645" t="str" cm="1">
        <f t="array" ref="A361">IF(ISBLANK(B361),"",IF(ISBLANK(B360),LOOKUP(2,1/(A$1:A360&lt;&gt;""),A:A)+0.01,""))</f>
        <v/>
      </c>
      <c r="B361" s="679" t="s">
        <v>901</v>
      </c>
      <c r="C361" s="647"/>
      <c r="D361" s="650"/>
      <c r="E361" s="649"/>
      <c r="F361" s="649" t="str">
        <f t="shared" si="5"/>
        <v/>
      </c>
    </row>
    <row r="362" spans="1:6">
      <c r="A362" s="645" t="str" cm="1">
        <f t="array" ref="A362">IF(ISBLANK(B362),"",IF(ISBLANK(B361),LOOKUP(2,1/(A$1:A361&lt;&gt;""),A:A)+0.01,""))</f>
        <v/>
      </c>
      <c r="B362" s="679" t="s">
        <v>902</v>
      </c>
      <c r="C362" s="647"/>
      <c r="D362" s="650"/>
      <c r="E362" s="649"/>
      <c r="F362" s="649" t="str">
        <f t="shared" si="5"/>
        <v/>
      </c>
    </row>
    <row r="363" spans="1:6">
      <c r="A363" s="645" t="str" cm="1">
        <f t="array" ref="A363">IF(ISBLANK(B363),"",IF(ISBLANK(B362),LOOKUP(2,1/(A$1:A362&lt;&gt;""),A:A)+0.01,""))</f>
        <v/>
      </c>
      <c r="B363" s="679" t="s">
        <v>903</v>
      </c>
      <c r="C363" s="647"/>
      <c r="D363" s="650"/>
      <c r="E363" s="649"/>
      <c r="F363" s="649" t="str">
        <f t="shared" si="5"/>
        <v/>
      </c>
    </row>
    <row r="364" spans="1:6">
      <c r="A364" s="645" t="str" cm="1">
        <f t="array" ref="A364">IF(ISBLANK(B364),"",IF(ISBLANK(B363),LOOKUP(2,1/(A$1:A363&lt;&gt;""),A:A)+0.01,""))</f>
        <v/>
      </c>
      <c r="B364" s="679" t="s">
        <v>904</v>
      </c>
      <c r="C364" s="647"/>
      <c r="D364" s="650"/>
      <c r="E364" s="649"/>
      <c r="F364" s="649" t="str">
        <f t="shared" si="5"/>
        <v/>
      </c>
    </row>
    <row r="365" spans="1:6">
      <c r="A365" s="645" t="str" cm="1">
        <f t="array" ref="A365">IF(ISBLANK(B365),"",IF(ISBLANK(B364),LOOKUP(2,1/(A$1:A364&lt;&gt;""),A:A)+0.01,""))</f>
        <v/>
      </c>
      <c r="B365" s="683" t="s">
        <v>1045</v>
      </c>
      <c r="C365" s="647"/>
      <c r="D365" s="650"/>
      <c r="E365" s="649"/>
      <c r="F365" s="649" t="str">
        <f t="shared" si="5"/>
        <v/>
      </c>
    </row>
    <row r="366" spans="1:6">
      <c r="A366" s="645" t="str" cm="1">
        <f t="array" ref="A366">IF(ISBLANK(B366),"",IF(ISBLANK(B365),LOOKUP(2,1/(A$1:A365&lt;&gt;""),A:A)+0.01,""))</f>
        <v/>
      </c>
      <c r="B366" s="679" t="s">
        <v>999</v>
      </c>
      <c r="C366" s="647"/>
      <c r="D366" s="650"/>
      <c r="E366" s="649"/>
      <c r="F366" s="649" t="str">
        <f t="shared" si="5"/>
        <v/>
      </c>
    </row>
    <row r="367" spans="1:6">
      <c r="A367" s="645" t="str" cm="1">
        <f t="array" ref="A367">IF(ISBLANK(B367),"",IF(ISBLANK(B366),LOOKUP(2,1/(A$1:A366&lt;&gt;""),A:A)+0.01,""))</f>
        <v/>
      </c>
      <c r="B367" s="679" t="s">
        <v>1046</v>
      </c>
      <c r="C367" s="647"/>
      <c r="D367" s="650"/>
      <c r="E367" s="649"/>
      <c r="F367" s="649" t="str">
        <f t="shared" si="5"/>
        <v/>
      </c>
    </row>
    <row r="368" spans="1:6">
      <c r="A368" s="645" t="str" cm="1">
        <f t="array" ref="A368">IF(ISBLANK(B368),"",IF(ISBLANK(B367),LOOKUP(2,1/(A$1:A367&lt;&gt;""),A:A)+0.01,""))</f>
        <v/>
      </c>
      <c r="B368" s="680" t="s">
        <v>936</v>
      </c>
      <c r="C368" s="647"/>
      <c r="D368" s="650"/>
      <c r="E368" s="649"/>
      <c r="F368" s="649" t="str">
        <f t="shared" si="5"/>
        <v/>
      </c>
    </row>
    <row r="369" spans="1:6">
      <c r="A369" s="645" t="str" cm="1">
        <f t="array" ref="A369">IF(ISBLANK(B369),"",IF(ISBLANK(B368),LOOKUP(2,1/(A$1:A368&lt;&gt;""),A:A)+0.01,""))</f>
        <v/>
      </c>
      <c r="B369" s="680" t="s">
        <v>937</v>
      </c>
      <c r="C369" s="647"/>
      <c r="D369" s="650"/>
      <c r="E369" s="649"/>
      <c r="F369" s="649" t="str">
        <f t="shared" si="5"/>
        <v/>
      </c>
    </row>
    <row r="370" spans="1:6">
      <c r="A370" s="645" t="str" cm="1">
        <f t="array" ref="A370">IF(ISBLANK(B370),"",IF(ISBLANK(B369),LOOKUP(2,1/(A$1:A369&lt;&gt;""),A:A)+0.01,""))</f>
        <v/>
      </c>
      <c r="B370" s="679" t="s">
        <v>938</v>
      </c>
      <c r="C370" s="647"/>
      <c r="D370" s="650"/>
      <c r="E370" s="649"/>
      <c r="F370" s="649" t="str">
        <f t="shared" si="5"/>
        <v/>
      </c>
    </row>
    <row r="371" spans="1:6">
      <c r="A371" s="645" t="str" cm="1">
        <f t="array" ref="A371">IF(ISBLANK(B371),"",IF(ISBLANK(B370),LOOKUP(2,1/(A$1:A370&lt;&gt;""),A:A)+0.01,""))</f>
        <v/>
      </c>
      <c r="B371" s="679" t="s">
        <v>939</v>
      </c>
      <c r="C371" s="647"/>
      <c r="D371" s="650"/>
      <c r="E371" s="649"/>
      <c r="F371" s="649" t="str">
        <f t="shared" si="5"/>
        <v/>
      </c>
    </row>
    <row r="372" spans="1:6">
      <c r="A372" s="645" t="str" cm="1">
        <f t="array" ref="A372">IF(ISBLANK(B372),"",IF(ISBLANK(B371),LOOKUP(2,1/(A$1:A371&lt;&gt;""),A:A)+0.01,""))</f>
        <v/>
      </c>
      <c r="B372" s="679" t="s">
        <v>1047</v>
      </c>
      <c r="C372" s="647"/>
      <c r="D372" s="650"/>
      <c r="E372" s="649"/>
      <c r="F372" s="649" t="str">
        <f t="shared" si="5"/>
        <v/>
      </c>
    </row>
    <row r="373" spans="1:6">
      <c r="A373" s="645" t="str" cm="1">
        <f t="array" ref="A373">IF(ISBLANK(B373),"",IF(ISBLANK(B372),LOOKUP(2,1/(A$1:A372&lt;&gt;""),A:A)+0.01,""))</f>
        <v/>
      </c>
      <c r="B373" s="679" t="s">
        <v>941</v>
      </c>
      <c r="C373" s="647"/>
      <c r="D373" s="650"/>
      <c r="E373" s="649"/>
      <c r="F373" s="649" t="str">
        <f t="shared" si="5"/>
        <v/>
      </c>
    </row>
    <row r="374" spans="1:6">
      <c r="A374" s="645" t="str" cm="1">
        <f t="array" ref="A374">IF(ISBLANK(B374),"",IF(ISBLANK(B373),LOOKUP(2,1/(A$1:A373&lt;&gt;""),A:A)+0.01,""))</f>
        <v/>
      </c>
      <c r="B374" s="680" t="s">
        <v>942</v>
      </c>
      <c r="C374" s="647"/>
      <c r="D374" s="650"/>
      <c r="E374" s="649"/>
      <c r="F374" s="649" t="str">
        <f t="shared" si="5"/>
        <v/>
      </c>
    </row>
    <row r="375" spans="1:6">
      <c r="A375" s="645" t="str" cm="1">
        <f t="array" ref="A375">IF(ISBLANK(B375),"",IF(ISBLANK(B374),LOOKUP(2,1/(A$1:A374&lt;&gt;""),A:A)+0.01,""))</f>
        <v/>
      </c>
      <c r="B375" s="679" t="s">
        <v>911</v>
      </c>
      <c r="C375" s="647"/>
      <c r="D375" s="650"/>
      <c r="E375" s="649"/>
      <c r="F375" s="649" t="str">
        <f t="shared" si="5"/>
        <v/>
      </c>
    </row>
    <row r="376" spans="1:6">
      <c r="A376" s="645" t="str" cm="1">
        <f t="array" ref="A376">IF(ISBLANK(B376),"",IF(ISBLANK(B375),LOOKUP(2,1/(A$1:A375&lt;&gt;""),A:A)+0.01,""))</f>
        <v/>
      </c>
      <c r="B376" s="679" t="s">
        <v>943</v>
      </c>
      <c r="C376" s="647"/>
      <c r="D376" s="650"/>
      <c r="E376" s="649"/>
      <c r="F376" s="649" t="str">
        <f t="shared" si="5"/>
        <v/>
      </c>
    </row>
    <row r="377" spans="1:6">
      <c r="A377" s="645" t="str" cm="1">
        <f t="array" ref="A377">IF(ISBLANK(B377),"",IF(ISBLANK(B376),LOOKUP(2,1/(A$1:A376&lt;&gt;""),A:A)+0.01,""))</f>
        <v/>
      </c>
      <c r="B377" s="679" t="s">
        <v>1048</v>
      </c>
      <c r="C377" s="647"/>
      <c r="D377" s="650"/>
      <c r="E377" s="649"/>
      <c r="F377" s="649" t="str">
        <f t="shared" si="5"/>
        <v/>
      </c>
    </row>
    <row r="378" spans="1:6">
      <c r="A378" s="645" t="str" cm="1">
        <f t="array" ref="A378">IF(ISBLANK(B378),"",IF(ISBLANK(B377),LOOKUP(2,1/(A$1:A377&lt;&gt;""),A:A)+0.01,""))</f>
        <v/>
      </c>
      <c r="B378" s="679" t="s">
        <v>945</v>
      </c>
      <c r="C378" s="647"/>
      <c r="D378" s="650"/>
      <c r="E378" s="649"/>
      <c r="F378" s="649" t="str">
        <f t="shared" si="5"/>
        <v/>
      </c>
    </row>
    <row r="379" spans="1:6">
      <c r="A379" s="645" t="str" cm="1">
        <f t="array" ref="A379">IF(ISBLANK(B379),"",IF(ISBLANK(B378),LOOKUP(2,1/(A$1:A378&lt;&gt;""),A:A)+0.01,""))</f>
        <v/>
      </c>
      <c r="B379" s="679" t="s">
        <v>946</v>
      </c>
      <c r="C379" s="647"/>
      <c r="D379" s="650"/>
      <c r="E379" s="649"/>
      <c r="F379" s="649" t="str">
        <f t="shared" si="5"/>
        <v/>
      </c>
    </row>
    <row r="380" spans="1:6">
      <c r="A380" s="645" t="str" cm="1">
        <f t="array" ref="A380">IF(ISBLANK(B380),"",IF(ISBLANK(B379),LOOKUP(2,1/(A$1:A379&lt;&gt;""),A:A)+0.01,""))</f>
        <v/>
      </c>
      <c r="B380" s="679" t="s">
        <v>947</v>
      </c>
      <c r="C380" s="647"/>
      <c r="D380" s="650"/>
      <c r="E380" s="649"/>
      <c r="F380" s="649" t="str">
        <f t="shared" si="5"/>
        <v/>
      </c>
    </row>
    <row r="381" spans="1:6">
      <c r="A381" s="645" t="str" cm="1">
        <f t="array" ref="A381">IF(ISBLANK(B381),"",IF(ISBLANK(B380),LOOKUP(2,1/(A$1:A380&lt;&gt;""),A:A)+0.01,""))</f>
        <v/>
      </c>
      <c r="B381" s="679" t="s">
        <v>948</v>
      </c>
      <c r="C381" s="647"/>
      <c r="D381" s="650"/>
      <c r="E381" s="649"/>
      <c r="F381" s="649" t="str">
        <f t="shared" si="5"/>
        <v/>
      </c>
    </row>
    <row r="382" spans="1:6">
      <c r="A382" s="645" t="str" cm="1">
        <f t="array" ref="A382">IF(ISBLANK(B382),"",IF(ISBLANK(B381),LOOKUP(2,1/(A$1:A381&lt;&gt;""),A:A)+0.01,""))</f>
        <v/>
      </c>
      <c r="B382" s="679" t="s">
        <v>949</v>
      </c>
      <c r="C382" s="647"/>
      <c r="D382" s="650"/>
      <c r="E382" s="649"/>
      <c r="F382" s="649" t="str">
        <f t="shared" si="5"/>
        <v/>
      </c>
    </row>
    <row r="383" spans="1:6">
      <c r="A383" s="645" t="str" cm="1">
        <f t="array" ref="A383">IF(ISBLANK(B383),"",IF(ISBLANK(B382),LOOKUP(2,1/(A$1:A382&lt;&gt;""),A:A)+0.01,""))</f>
        <v/>
      </c>
      <c r="B383" s="679" t="s">
        <v>1049</v>
      </c>
      <c r="C383" s="647"/>
      <c r="D383" s="650"/>
      <c r="E383" s="649"/>
      <c r="F383" s="649" t="str">
        <f t="shared" si="5"/>
        <v/>
      </c>
    </row>
    <row r="384" spans="1:6">
      <c r="A384" s="645" t="str" cm="1">
        <f t="array" ref="A384">IF(ISBLANK(B384),"",IF(ISBLANK(B383),LOOKUP(2,1/(A$1:A383&lt;&gt;""),A:A)+0.01,""))</f>
        <v/>
      </c>
      <c r="B384" s="679" t="s">
        <v>951</v>
      </c>
      <c r="C384" s="647"/>
      <c r="D384" s="650"/>
      <c r="E384" s="649"/>
      <c r="F384" s="649" t="str">
        <f t="shared" si="5"/>
        <v/>
      </c>
    </row>
    <row r="385" spans="1:6">
      <c r="A385" s="645" t="str" cm="1">
        <f t="array" ref="A385">IF(ISBLANK(B385),"",IF(ISBLANK(B384),LOOKUP(2,1/(A$1:A384&lt;&gt;""),A:A)+0.01,""))</f>
        <v/>
      </c>
      <c r="B385" s="679" t="s">
        <v>1050</v>
      </c>
      <c r="C385" s="647"/>
      <c r="D385" s="650"/>
      <c r="E385" s="649"/>
      <c r="F385" s="649" t="str">
        <f t="shared" si="5"/>
        <v/>
      </c>
    </row>
    <row r="386" spans="1:6">
      <c r="A386" s="645" t="str" cm="1">
        <f t="array" ref="A386">IF(ISBLANK(B386),"",IF(ISBLANK(B385),LOOKUP(2,1/(A$1:A385&lt;&gt;""),A:A)+0.01,""))</f>
        <v/>
      </c>
      <c r="B386" s="683" t="s">
        <v>892</v>
      </c>
      <c r="C386" s="647"/>
      <c r="D386" s="650"/>
      <c r="E386" s="649"/>
      <c r="F386" s="649" t="str">
        <f t="shared" si="5"/>
        <v/>
      </c>
    </row>
    <row r="387" spans="1:6">
      <c r="A387" s="645" t="str" cm="1">
        <f t="array" ref="A387">IF(ISBLANK(B387),"",IF(ISBLANK(B386),LOOKUP(2,1/(A$1:A386&lt;&gt;""),A:A)+0.01,""))</f>
        <v/>
      </c>
      <c r="B387" s="679" t="s">
        <v>953</v>
      </c>
      <c r="C387" s="647"/>
      <c r="D387" s="650"/>
      <c r="E387" s="649"/>
      <c r="F387" s="649" t="str">
        <f t="shared" si="5"/>
        <v/>
      </c>
    </row>
    <row r="388" spans="1:6">
      <c r="A388" s="645" t="str" cm="1">
        <f t="array" ref="A388">IF(ISBLANK(B388),"",IF(ISBLANK(B387),LOOKUP(2,1/(A$1:A387&lt;&gt;""),A:A)+0.01,""))</f>
        <v/>
      </c>
      <c r="B388" s="680" t="s">
        <v>894</v>
      </c>
      <c r="C388" s="647"/>
      <c r="D388" s="650"/>
      <c r="E388" s="649"/>
      <c r="F388" s="649" t="str">
        <f t="shared" si="5"/>
        <v/>
      </c>
    </row>
    <row r="389" spans="1:6">
      <c r="A389" s="645" t="str" cm="1">
        <f t="array" ref="A389">IF(ISBLANK(B389),"",IF(ISBLANK(B388),LOOKUP(2,1/(A$1:A388&lt;&gt;""),A:A)+0.01,""))</f>
        <v/>
      </c>
      <c r="B389" s="679" t="s">
        <v>895</v>
      </c>
      <c r="C389" s="647"/>
      <c r="D389" s="650"/>
      <c r="E389" s="649"/>
      <c r="F389" s="649" t="str">
        <f t="shared" si="5"/>
        <v/>
      </c>
    </row>
    <row r="390" spans="1:6">
      <c r="A390" s="645" t="str" cm="1">
        <f t="array" ref="A390">IF(ISBLANK(B390),"",IF(ISBLANK(B389),LOOKUP(2,1/(A$1:A389&lt;&gt;""),A:A)+0.01,""))</f>
        <v/>
      </c>
      <c r="B390" s="680" t="s">
        <v>896</v>
      </c>
      <c r="C390" s="647"/>
      <c r="D390" s="650"/>
      <c r="E390" s="649"/>
      <c r="F390" s="649" t="str">
        <f t="shared" ref="F390:F453" si="6">IF(ISBLANK(D390),"",D390*E390)</f>
        <v/>
      </c>
    </row>
    <row r="391" spans="1:6">
      <c r="A391" s="645" t="str" cm="1">
        <f t="array" ref="A391">IF(ISBLANK(B391),"",IF(ISBLANK(B390),LOOKUP(2,1/(A$1:A390&lt;&gt;""),A:A)+0.01,""))</f>
        <v/>
      </c>
      <c r="B391" s="679" t="s">
        <v>1051</v>
      </c>
      <c r="C391" s="647"/>
      <c r="D391" s="650"/>
      <c r="E391" s="649"/>
      <c r="F391" s="649" t="str">
        <f t="shared" si="6"/>
        <v/>
      </c>
    </row>
    <row r="392" spans="1:6">
      <c r="A392" s="645" t="str" cm="1">
        <f t="array" ref="A392">IF(ISBLANK(B392),"",IF(ISBLANK(B391),LOOKUP(2,1/(A$1:A391&lt;&gt;""),A:A)+0.01,""))</f>
        <v/>
      </c>
      <c r="B392" s="680" t="s">
        <v>898</v>
      </c>
      <c r="C392" s="647"/>
      <c r="D392" s="650"/>
      <c r="E392" s="649"/>
      <c r="F392" s="649" t="str">
        <f t="shared" si="6"/>
        <v/>
      </c>
    </row>
    <row r="393" spans="1:6">
      <c r="A393" s="645" t="str" cm="1">
        <f t="array" ref="A393">IF(ISBLANK(B393),"",IF(ISBLANK(B392),LOOKUP(2,1/(A$1:A392&lt;&gt;""),A:A)+0.01,""))</f>
        <v/>
      </c>
      <c r="B393" s="679" t="s">
        <v>1052</v>
      </c>
      <c r="C393" s="647"/>
      <c r="D393" s="650"/>
      <c r="E393" s="649"/>
      <c r="F393" s="649" t="str">
        <f t="shared" si="6"/>
        <v/>
      </c>
    </row>
    <row r="394" spans="1:6">
      <c r="A394" s="645" t="str" cm="1">
        <f t="array" ref="A394">IF(ISBLANK(B394),"",IF(ISBLANK(B393),LOOKUP(2,1/(A$1:A393&lt;&gt;""),A:A)+0.01,""))</f>
        <v/>
      </c>
      <c r="B394" s="679" t="s">
        <v>1053</v>
      </c>
      <c r="C394" s="647"/>
      <c r="D394" s="650"/>
      <c r="E394" s="649"/>
      <c r="F394" s="649" t="str">
        <f t="shared" si="6"/>
        <v/>
      </c>
    </row>
    <row r="395" spans="1:6">
      <c r="A395" s="645" t="str" cm="1">
        <f t="array" ref="A395">IF(ISBLANK(B395),"",IF(ISBLANK(B394),LOOKUP(2,1/(A$1:A394&lt;&gt;""),A:A)+0.01,""))</f>
        <v/>
      </c>
      <c r="B395" s="679" t="s">
        <v>989</v>
      </c>
      <c r="C395" s="647"/>
      <c r="D395" s="650"/>
      <c r="E395" s="649"/>
      <c r="F395" s="649" t="str">
        <f t="shared" si="6"/>
        <v/>
      </c>
    </row>
    <row r="396" spans="1:6">
      <c r="A396" s="645" t="str" cm="1">
        <f t="array" ref="A396">IF(ISBLANK(B396),"",IF(ISBLANK(B395),LOOKUP(2,1/(A$1:A395&lt;&gt;""),A:A)+0.01,""))</f>
        <v/>
      </c>
      <c r="B396" s="686" t="s">
        <v>919</v>
      </c>
      <c r="C396" s="647"/>
      <c r="D396" s="650"/>
      <c r="E396" s="649"/>
      <c r="F396" s="649" t="str">
        <f t="shared" si="6"/>
        <v/>
      </c>
    </row>
    <row r="397" spans="1:6">
      <c r="A397" s="645" t="str" cm="1">
        <f t="array" ref="A397">IF(ISBLANK(B397),"",IF(ISBLANK(B396),LOOKUP(2,1/(A$1:A396&lt;&gt;""),A:A)+0.01,""))</f>
        <v/>
      </c>
      <c r="B397" s="683" t="s">
        <v>1054</v>
      </c>
      <c r="C397" s="647"/>
      <c r="D397" s="650"/>
      <c r="E397" s="649"/>
      <c r="F397" s="649" t="str">
        <f t="shared" si="6"/>
        <v/>
      </c>
    </row>
    <row r="398" spans="1:6">
      <c r="A398" s="645" t="str" cm="1">
        <f t="array" ref="A398">IF(ISBLANK(B398),"",IF(ISBLANK(B397),LOOKUP(2,1/(A$1:A397&lt;&gt;""),A:A)+0.01,""))</f>
        <v/>
      </c>
      <c r="B398" s="685" t="s">
        <v>1055</v>
      </c>
      <c r="C398" s="647"/>
      <c r="D398" s="650"/>
      <c r="E398" s="649"/>
      <c r="F398" s="649" t="str">
        <f t="shared" si="6"/>
        <v/>
      </c>
    </row>
    <row r="399" spans="1:6">
      <c r="A399" s="645" t="str" cm="1">
        <f t="array" ref="A399">IF(ISBLANK(B399),"",IF(ISBLANK(B398),LOOKUP(2,1/(A$1:A398&lt;&gt;""),A:A)+0.01,""))</f>
        <v/>
      </c>
      <c r="B399" s="682" t="s">
        <v>1056</v>
      </c>
      <c r="C399" s="647"/>
      <c r="D399" s="650"/>
      <c r="E399" s="649"/>
      <c r="F399" s="649" t="str">
        <f t="shared" si="6"/>
        <v/>
      </c>
    </row>
    <row r="400" spans="1:6">
      <c r="A400" s="645" t="str" cm="1">
        <f t="array" ref="A400">IF(ISBLANK(B400),"",IF(ISBLANK(B399),LOOKUP(2,1/(A$1:A399&lt;&gt;""),A:A)+0.01,""))</f>
        <v/>
      </c>
      <c r="B400" s="682" t="s">
        <v>1057</v>
      </c>
      <c r="C400" s="647"/>
      <c r="D400" s="650"/>
      <c r="E400" s="649"/>
      <c r="F400" s="649" t="str">
        <f t="shared" si="6"/>
        <v/>
      </c>
    </row>
    <row r="401" spans="1:6">
      <c r="A401" s="645" t="str" cm="1">
        <f t="array" ref="A401">IF(ISBLANK(B401),"",IF(ISBLANK(B400),LOOKUP(2,1/(A$1:A400&lt;&gt;""),A:A)+0.01,""))</f>
        <v/>
      </c>
      <c r="B401" s="682" t="s">
        <v>1058</v>
      </c>
      <c r="C401" s="647"/>
      <c r="D401" s="650"/>
      <c r="E401" s="649"/>
      <c r="F401" s="649" t="str">
        <f t="shared" si="6"/>
        <v/>
      </c>
    </row>
    <row r="402" spans="1:6">
      <c r="A402" s="645" t="str" cm="1">
        <f t="array" ref="A402">IF(ISBLANK(B402),"",IF(ISBLANK(B401),LOOKUP(2,1/(A$1:A401&lt;&gt;""),A:A)+0.01,""))</f>
        <v/>
      </c>
      <c r="B402" s="682" t="s">
        <v>1059</v>
      </c>
      <c r="C402" s="647"/>
      <c r="D402" s="650"/>
      <c r="E402" s="649"/>
      <c r="F402" s="649" t="str">
        <f t="shared" si="6"/>
        <v/>
      </c>
    </row>
    <row r="403" spans="1:6">
      <c r="A403" s="645" t="str" cm="1">
        <f t="array" ref="A403">IF(ISBLANK(B403),"",IF(ISBLANK(B402),LOOKUP(2,1/(A$1:A402&lt;&gt;""),A:A)+0.01,""))</f>
        <v/>
      </c>
      <c r="B403" s="682" t="s">
        <v>1060</v>
      </c>
      <c r="C403" s="647"/>
      <c r="D403" s="650"/>
      <c r="E403" s="649"/>
      <c r="F403" s="649" t="str">
        <f t="shared" si="6"/>
        <v/>
      </c>
    </row>
    <row r="404" spans="1:6">
      <c r="A404" s="645" t="str" cm="1">
        <f t="array" ref="A404">IF(ISBLANK(B404),"",IF(ISBLANK(B403),LOOKUP(2,1/(A$1:A403&lt;&gt;""),A:A)+0.01,""))</f>
        <v/>
      </c>
      <c r="B404" s="682" t="s">
        <v>1061</v>
      </c>
      <c r="C404" s="647"/>
      <c r="D404" s="650"/>
      <c r="E404" s="649"/>
      <c r="F404" s="649" t="str">
        <f t="shared" si="6"/>
        <v/>
      </c>
    </row>
    <row r="405" spans="1:6" ht="30">
      <c r="A405" s="645" t="str" cm="1">
        <f t="array" ref="A405">IF(ISBLANK(B405),"",IF(ISBLANK(#REF!),LOOKUP(2,1/(A$1:A404&lt;&gt;""),A:A)+0.01,""))</f>
        <v/>
      </c>
      <c r="B405" s="687" t="s">
        <v>1062</v>
      </c>
      <c r="C405" s="647"/>
      <c r="D405" s="650"/>
      <c r="E405" s="649"/>
      <c r="F405" s="649" t="str">
        <f t="shared" si="6"/>
        <v/>
      </c>
    </row>
    <row r="406" spans="1:6" ht="30">
      <c r="A406" s="645" t="str" cm="1">
        <f t="array" ref="A406">IF(ISBLANK(B406),"",IF(ISBLANK(#REF!),LOOKUP(2,1/(A$1:A405&lt;&gt;""),A:A)+0.01,""))</f>
        <v/>
      </c>
      <c r="B406" s="688" t="s">
        <v>1063</v>
      </c>
      <c r="C406" s="647"/>
      <c r="D406" s="650"/>
      <c r="E406" s="649"/>
      <c r="F406" s="649" t="str">
        <f t="shared" si="6"/>
        <v/>
      </c>
    </row>
    <row r="407" spans="1:6" ht="150">
      <c r="A407" s="645" t="str" cm="1">
        <f t="array" ref="A407">IF(ISBLANK(B407),"",IF(ISBLANK(B406),LOOKUP(2,1/(A$1:A406&lt;&gt;""),A:A)+0.01,""))</f>
        <v/>
      </c>
      <c r="B407" s="687" t="s">
        <v>1064</v>
      </c>
      <c r="C407" s="647"/>
      <c r="D407" s="650"/>
      <c r="E407" s="649"/>
      <c r="F407" s="649" t="str">
        <f t="shared" si="6"/>
        <v/>
      </c>
    </row>
    <row r="408" spans="1:6" ht="360">
      <c r="A408" s="645" t="str" cm="1">
        <f t="array" ref="A408">IF(ISBLANK(B408),"",IF(ISBLANK(B407),LOOKUP(2,1/(A$1:A407&lt;&gt;""),A:A)+0.01,""))</f>
        <v/>
      </c>
      <c r="B408" s="687" t="s">
        <v>1065</v>
      </c>
      <c r="C408" s="647"/>
      <c r="D408" s="650"/>
      <c r="E408" s="649"/>
      <c r="F408" s="649" t="str">
        <f t="shared" si="6"/>
        <v/>
      </c>
    </row>
    <row r="409" spans="1:6" ht="360">
      <c r="A409" s="645" t="str" cm="1">
        <f t="array" ref="A409">IF(ISBLANK(B409),"",IF(ISBLANK(B408),LOOKUP(2,1/(A$1:A408&lt;&gt;""),A:A)+0.01,""))</f>
        <v/>
      </c>
      <c r="B409" s="687" t="s">
        <v>1066</v>
      </c>
      <c r="C409" s="647"/>
      <c r="D409" s="650"/>
      <c r="E409" s="649"/>
      <c r="F409" s="649" t="str">
        <f t="shared" si="6"/>
        <v/>
      </c>
    </row>
    <row r="410" spans="1:6">
      <c r="A410" s="645" t="str" cm="1">
        <f t="array" ref="A410">IF(ISBLANK(B410),"",IF(ISBLANK(B409),LOOKUP(2,1/(A$1:A409&lt;&gt;""),A:A)+0.01,""))</f>
        <v/>
      </c>
      <c r="B410" s="646"/>
      <c r="C410" s="647" t="s">
        <v>10</v>
      </c>
      <c r="D410" s="650">
        <v>1</v>
      </c>
      <c r="E410" s="649"/>
      <c r="F410" s="649">
        <f t="shared" si="6"/>
        <v>0</v>
      </c>
    </row>
    <row r="411" spans="1:6">
      <c r="A411" s="645" t="str" cm="1">
        <f t="array" ref="A411">IF(ISBLANK(B411),"",IF(ISBLANK(B410),LOOKUP(2,1/(A$1:A410&lt;&gt;""),A:A)+0.01,""))</f>
        <v/>
      </c>
      <c r="B411" s="646"/>
      <c r="C411" s="647"/>
      <c r="D411" s="650"/>
      <c r="E411" s="649"/>
      <c r="F411" s="649" t="str">
        <f t="shared" si="6"/>
        <v/>
      </c>
    </row>
    <row r="412" spans="1:6">
      <c r="A412" s="645" cm="1">
        <f t="array" ref="A412">IF(ISBLANK(B412),"",IF(ISBLANK(B411),LOOKUP(2,1/(A$1:A411&lt;&gt;""),A:A)+0.01,""))</f>
        <v>4.0199999999999996</v>
      </c>
      <c r="B412" s="680" t="s">
        <v>1067</v>
      </c>
      <c r="C412" s="689"/>
      <c r="D412" s="650"/>
      <c r="E412" s="649"/>
      <c r="F412" s="649" t="str">
        <f t="shared" si="6"/>
        <v/>
      </c>
    </row>
    <row r="413" spans="1:6">
      <c r="A413" s="645" t="str" cm="1">
        <f t="array" ref="A413">IF(ISBLANK(B413),"",IF(ISBLANK(B412),LOOKUP(2,1/(A$1:A412&lt;&gt;""),A:A)+0.01,""))</f>
        <v/>
      </c>
      <c r="B413" s="678" t="s">
        <v>824</v>
      </c>
      <c r="C413" s="689"/>
      <c r="D413" s="650"/>
      <c r="E413" s="649"/>
      <c r="F413" s="649" t="str">
        <f t="shared" si="6"/>
        <v/>
      </c>
    </row>
    <row r="414" spans="1:6" ht="60">
      <c r="A414" s="645" t="str" cm="1">
        <f t="array" ref="A414">IF(ISBLANK(B414),"",IF(ISBLANK(B413),LOOKUP(2,1/(A$1:A413&lt;&gt;""),A:A)+0.01,""))</f>
        <v/>
      </c>
      <c r="B414" s="679" t="s">
        <v>825</v>
      </c>
      <c r="C414" s="689"/>
      <c r="D414" s="650"/>
      <c r="E414" s="649"/>
      <c r="F414" s="649" t="str">
        <f t="shared" si="6"/>
        <v/>
      </c>
    </row>
    <row r="415" spans="1:6">
      <c r="A415" s="645" t="str" cm="1">
        <f t="array" ref="A415">IF(ISBLANK(B415),"",IF(ISBLANK(B414),LOOKUP(2,1/(A$1:A414&lt;&gt;""),A:A)+0.01,""))</f>
        <v/>
      </c>
      <c r="B415" s="678" t="s">
        <v>826</v>
      </c>
      <c r="C415" s="689"/>
      <c r="D415" s="650"/>
      <c r="E415" s="649"/>
      <c r="F415" s="649" t="str">
        <f t="shared" si="6"/>
        <v/>
      </c>
    </row>
    <row r="416" spans="1:6" ht="30">
      <c r="A416" s="645" t="str" cm="1">
        <f t="array" ref="A416">IF(ISBLANK(B416),"",IF(ISBLANK(B415),LOOKUP(2,1/(A$1:A415&lt;&gt;""),A:A)+0.01,""))</f>
        <v/>
      </c>
      <c r="B416" s="679" t="s">
        <v>827</v>
      </c>
      <c r="C416" s="689"/>
      <c r="D416" s="650"/>
      <c r="E416" s="649"/>
      <c r="F416" s="649" t="str">
        <f t="shared" si="6"/>
        <v/>
      </c>
    </row>
    <row r="417" spans="1:6">
      <c r="A417" s="645" t="str" cm="1">
        <f t="array" ref="A417">IF(ISBLANK(B417),"",IF(ISBLANK(B416),LOOKUP(2,1/(A$1:A416&lt;&gt;""),A:A)+0.01,""))</f>
        <v/>
      </c>
      <c r="B417" s="679" t="s">
        <v>828</v>
      </c>
      <c r="C417" s="689"/>
      <c r="D417" s="650"/>
      <c r="E417" s="649"/>
      <c r="F417" s="649" t="str">
        <f t="shared" si="6"/>
        <v/>
      </c>
    </row>
    <row r="418" spans="1:6">
      <c r="A418" s="645" t="str" cm="1">
        <f t="array" ref="A418">IF(ISBLANK(B418),"",IF(ISBLANK(B417),LOOKUP(2,1/(A$1:A417&lt;&gt;""),A:A)+0.01,""))</f>
        <v/>
      </c>
      <c r="B418" s="679" t="s">
        <v>829</v>
      </c>
      <c r="C418" s="689"/>
      <c r="D418" s="650"/>
      <c r="E418" s="649"/>
      <c r="F418" s="649" t="str">
        <f t="shared" si="6"/>
        <v/>
      </c>
    </row>
    <row r="419" spans="1:6" ht="30">
      <c r="A419" s="645" t="str" cm="1">
        <f t="array" ref="A419">IF(ISBLANK(B419),"",IF(ISBLANK(B418),LOOKUP(2,1/(A$1:A418&lt;&gt;""),A:A)+0.01,""))</f>
        <v/>
      </c>
      <c r="B419" s="679" t="s">
        <v>830</v>
      </c>
      <c r="C419" s="689"/>
      <c r="D419" s="650"/>
      <c r="E419" s="649"/>
      <c r="F419" s="649" t="str">
        <f t="shared" si="6"/>
        <v/>
      </c>
    </row>
    <row r="420" spans="1:6">
      <c r="A420" s="645" t="str" cm="1">
        <f t="array" ref="A420">IF(ISBLANK(B420),"",IF(ISBLANK(B419),LOOKUP(2,1/(A$1:A419&lt;&gt;""),A:A)+0.01,""))</f>
        <v/>
      </c>
      <c r="B420" s="679" t="s">
        <v>831</v>
      </c>
      <c r="C420" s="689"/>
      <c r="D420" s="650"/>
      <c r="E420" s="649"/>
      <c r="F420" s="649" t="str">
        <f t="shared" si="6"/>
        <v/>
      </c>
    </row>
    <row r="421" spans="1:6" ht="60">
      <c r="A421" s="645" t="str" cm="1">
        <f t="array" ref="A421">IF(ISBLANK(B421),"",IF(ISBLANK(B420),LOOKUP(2,1/(A$1:A420&lt;&gt;""),A:A)+0.01,""))</f>
        <v/>
      </c>
      <c r="B421" s="679" t="s">
        <v>1068</v>
      </c>
      <c r="C421" s="689"/>
      <c r="D421" s="650"/>
      <c r="E421" s="649"/>
      <c r="F421" s="649" t="str">
        <f t="shared" si="6"/>
        <v/>
      </c>
    </row>
    <row r="422" spans="1:6" ht="45">
      <c r="A422" s="645" t="str" cm="1">
        <f t="array" ref="A422">IF(ISBLANK(B422),"",IF(ISBLANK(B421),LOOKUP(2,1/(A$1:A421&lt;&gt;""),A:A)+0.01,""))</f>
        <v/>
      </c>
      <c r="B422" s="679" t="s">
        <v>833</v>
      </c>
      <c r="C422" s="689"/>
      <c r="D422" s="650"/>
      <c r="E422" s="649"/>
      <c r="F422" s="649" t="str">
        <f t="shared" si="6"/>
        <v/>
      </c>
    </row>
    <row r="423" spans="1:6">
      <c r="A423" s="645" t="str" cm="1">
        <f t="array" ref="A423">IF(ISBLANK(B423),"",IF(ISBLANK(B422),LOOKUP(2,1/(A$1:A422&lt;&gt;""),A:A)+0.01,""))</f>
        <v/>
      </c>
      <c r="B423" s="679" t="s">
        <v>834</v>
      </c>
      <c r="C423" s="689"/>
      <c r="D423" s="650"/>
      <c r="E423" s="649"/>
      <c r="F423" s="649" t="str">
        <f t="shared" si="6"/>
        <v/>
      </c>
    </row>
    <row r="424" spans="1:6" ht="30">
      <c r="A424" s="645" t="str" cm="1">
        <f t="array" ref="A424">IF(ISBLANK(B424),"",IF(ISBLANK(B423),LOOKUP(2,1/(A$1:A423&lt;&gt;""),A:A)+0.01,""))</f>
        <v/>
      </c>
      <c r="B424" s="679" t="s">
        <v>835</v>
      </c>
      <c r="C424" s="689"/>
      <c r="D424" s="650"/>
      <c r="E424" s="649"/>
      <c r="F424" s="649" t="str">
        <f t="shared" si="6"/>
        <v/>
      </c>
    </row>
    <row r="425" spans="1:6" ht="30">
      <c r="A425" s="645" t="str" cm="1">
        <f t="array" ref="A425">IF(ISBLANK(B425),"",IF(ISBLANK(B424),LOOKUP(2,1/(A$1:A424&lt;&gt;""),A:A)+0.01,""))</f>
        <v/>
      </c>
      <c r="B425" s="679" t="s">
        <v>836</v>
      </c>
      <c r="C425" s="689"/>
      <c r="D425" s="650"/>
      <c r="E425" s="649"/>
      <c r="F425" s="649" t="str">
        <f t="shared" si="6"/>
        <v/>
      </c>
    </row>
    <row r="426" spans="1:6">
      <c r="A426" s="645" t="str" cm="1">
        <f t="array" ref="A426">IF(ISBLANK(B426),"",IF(ISBLANK(B425),LOOKUP(2,1/(A$1:A425&lt;&gt;""),A:A)+0.01,""))</f>
        <v/>
      </c>
      <c r="B426" s="679" t="s">
        <v>837</v>
      </c>
      <c r="C426" s="689"/>
      <c r="D426" s="650"/>
      <c r="E426" s="649"/>
      <c r="F426" s="649" t="str">
        <f t="shared" si="6"/>
        <v/>
      </c>
    </row>
    <row r="427" spans="1:6">
      <c r="A427" s="645" t="str" cm="1">
        <f t="array" ref="A427">IF(ISBLANK(B427),"",IF(ISBLANK(B426),LOOKUP(2,1/(A$1:A426&lt;&gt;""),A:A)+0.01,""))</f>
        <v/>
      </c>
      <c r="B427" s="679" t="s">
        <v>838</v>
      </c>
      <c r="C427" s="689"/>
      <c r="D427" s="650"/>
      <c r="E427" s="649"/>
      <c r="F427" s="649" t="str">
        <f t="shared" si="6"/>
        <v/>
      </c>
    </row>
    <row r="428" spans="1:6">
      <c r="A428" s="645" t="str" cm="1">
        <f t="array" ref="A428">IF(ISBLANK(B428),"",IF(ISBLANK(B427),LOOKUP(2,1/(A$1:A427&lt;&gt;""),A:A)+0.01,""))</f>
        <v/>
      </c>
      <c r="B428" s="679" t="s">
        <v>839</v>
      </c>
      <c r="C428" s="689"/>
      <c r="D428" s="650"/>
      <c r="E428" s="649"/>
      <c r="F428" s="649" t="str">
        <f t="shared" si="6"/>
        <v/>
      </c>
    </row>
    <row r="429" spans="1:6" ht="30">
      <c r="A429" s="645" t="str" cm="1">
        <f t="array" ref="A429">IF(ISBLANK(B429),"",IF(ISBLANK(B428),LOOKUP(2,1/(A$1:A428&lt;&gt;""),A:A)+0.01,""))</f>
        <v/>
      </c>
      <c r="B429" s="679" t="s">
        <v>840</v>
      </c>
      <c r="C429" s="689"/>
      <c r="D429" s="650"/>
      <c r="E429" s="649"/>
      <c r="F429" s="649" t="str">
        <f t="shared" si="6"/>
        <v/>
      </c>
    </row>
    <row r="430" spans="1:6">
      <c r="A430" s="645" t="str" cm="1">
        <f t="array" ref="A430">IF(ISBLANK(B430),"",IF(ISBLANK(B429),LOOKUP(2,1/(A$1:A429&lt;&gt;""),A:A)+0.01,""))</f>
        <v/>
      </c>
      <c r="B430" s="679" t="s">
        <v>841</v>
      </c>
      <c r="C430" s="689"/>
      <c r="D430" s="650"/>
      <c r="E430" s="649"/>
      <c r="F430" s="649" t="str">
        <f t="shared" si="6"/>
        <v/>
      </c>
    </row>
    <row r="431" spans="1:6">
      <c r="A431" s="645" t="str" cm="1">
        <f t="array" ref="A431">IF(ISBLANK(B431),"",IF(ISBLANK(B430),LOOKUP(2,1/(A$1:A430&lt;&gt;""),A:A)+0.01,""))</f>
        <v/>
      </c>
      <c r="B431" s="680" t="s">
        <v>1069</v>
      </c>
      <c r="C431" s="689"/>
      <c r="D431" s="650"/>
      <c r="E431" s="649"/>
      <c r="F431" s="649" t="str">
        <f t="shared" si="6"/>
        <v/>
      </c>
    </row>
    <row r="432" spans="1:6">
      <c r="A432" s="645" t="str" cm="1">
        <f t="array" ref="A432">IF(ISBLANK(B432),"",IF(ISBLANK(B431),LOOKUP(2,1/(A$1:A431&lt;&gt;""),A:A)+0.01,""))</f>
        <v/>
      </c>
      <c r="B432" s="679" t="s">
        <v>843</v>
      </c>
      <c r="C432" s="689"/>
      <c r="D432" s="650"/>
      <c r="E432" s="649"/>
      <c r="F432" s="649" t="str">
        <f t="shared" si="6"/>
        <v/>
      </c>
    </row>
    <row r="433" spans="1:6">
      <c r="A433" s="645" t="str" cm="1">
        <f t="array" ref="A433">IF(ISBLANK(B433),"",IF(ISBLANK(B432),LOOKUP(2,1/(A$1:A432&lt;&gt;""),A:A)+0.01,""))</f>
        <v/>
      </c>
      <c r="B433" s="678" t="s">
        <v>844</v>
      </c>
      <c r="C433" s="689"/>
      <c r="D433" s="650"/>
      <c r="E433" s="649"/>
      <c r="F433" s="649" t="str">
        <f t="shared" si="6"/>
        <v/>
      </c>
    </row>
    <row r="434" spans="1:6" ht="105">
      <c r="A434" s="645" t="str" cm="1">
        <f t="array" ref="A434">IF(ISBLANK(B434),"",IF(ISBLANK(B433),LOOKUP(2,1/(A$1:A433&lt;&gt;""),A:A)+0.01,""))</f>
        <v/>
      </c>
      <c r="B434" s="679" t="s">
        <v>845</v>
      </c>
      <c r="C434" s="689"/>
      <c r="D434" s="650"/>
      <c r="E434" s="649"/>
      <c r="F434" s="649" t="str">
        <f t="shared" si="6"/>
        <v/>
      </c>
    </row>
    <row r="435" spans="1:6">
      <c r="A435" s="645" t="str" cm="1">
        <f t="array" ref="A435">IF(ISBLANK(B435),"",IF(ISBLANK(B434),LOOKUP(2,1/(A$1:A434&lt;&gt;""),A:A)+0.01,""))</f>
        <v/>
      </c>
      <c r="B435" s="679" t="s">
        <v>846</v>
      </c>
      <c r="C435" s="689"/>
      <c r="D435" s="650"/>
      <c r="E435" s="649"/>
      <c r="F435" s="649" t="str">
        <f t="shared" si="6"/>
        <v/>
      </c>
    </row>
    <row r="436" spans="1:6">
      <c r="A436" s="645" t="str" cm="1">
        <f t="array" ref="A436">IF(ISBLANK(B436),"",IF(ISBLANK(B435),LOOKUP(2,1/(A$1:A435&lt;&gt;""),A:A)+0.01,""))</f>
        <v/>
      </c>
      <c r="B436" s="678" t="s">
        <v>847</v>
      </c>
      <c r="C436" s="689"/>
      <c r="D436" s="650"/>
      <c r="E436" s="649"/>
      <c r="F436" s="649" t="str">
        <f t="shared" si="6"/>
        <v/>
      </c>
    </row>
    <row r="437" spans="1:6" ht="30">
      <c r="A437" s="645" t="str" cm="1">
        <f t="array" ref="A437">IF(ISBLANK(B437),"",IF(ISBLANK(B436),LOOKUP(2,1/(A$1:A436&lt;&gt;""),A:A)+0.01,""))</f>
        <v/>
      </c>
      <c r="B437" s="679" t="s">
        <v>848</v>
      </c>
      <c r="C437" s="689"/>
      <c r="D437" s="650"/>
      <c r="E437" s="649"/>
      <c r="F437" s="649" t="str">
        <f t="shared" si="6"/>
        <v/>
      </c>
    </row>
    <row r="438" spans="1:6" ht="45">
      <c r="A438" s="645" t="str" cm="1">
        <f t="array" ref="A438">IF(ISBLANK(B438),"",IF(ISBLANK(B437),LOOKUP(2,1/(A$1:A437&lt;&gt;""),A:A)+0.01,""))</f>
        <v/>
      </c>
      <c r="B438" s="679" t="s">
        <v>849</v>
      </c>
      <c r="C438" s="689"/>
      <c r="D438" s="650"/>
      <c r="E438" s="649"/>
      <c r="F438" s="649" t="str">
        <f t="shared" si="6"/>
        <v/>
      </c>
    </row>
    <row r="439" spans="1:6" ht="60">
      <c r="A439" s="645" t="str" cm="1">
        <f t="array" ref="A439">IF(ISBLANK(B439),"",IF(ISBLANK(B438),LOOKUP(2,1/(A$1:A438&lt;&gt;""),A:A)+0.01,""))</f>
        <v/>
      </c>
      <c r="B439" s="679" t="s">
        <v>850</v>
      </c>
      <c r="C439" s="689"/>
      <c r="D439" s="650"/>
      <c r="E439" s="649"/>
      <c r="F439" s="649" t="str">
        <f t="shared" si="6"/>
        <v/>
      </c>
    </row>
    <row r="440" spans="1:6">
      <c r="A440" s="645" t="str" cm="1">
        <f t="array" ref="A440">IF(ISBLANK(B440),"",IF(ISBLANK(B439),LOOKUP(2,1/(A$1:A439&lt;&gt;""),A:A)+0.01,""))</f>
        <v/>
      </c>
      <c r="B440" s="678" t="s">
        <v>852</v>
      </c>
      <c r="C440" s="689"/>
      <c r="D440" s="650"/>
      <c r="E440" s="649"/>
      <c r="F440" s="649" t="str">
        <f t="shared" si="6"/>
        <v/>
      </c>
    </row>
    <row r="441" spans="1:6" ht="45">
      <c r="A441" s="645" t="str" cm="1">
        <f t="array" ref="A441">IF(ISBLANK(B441),"",IF(ISBLANK(B440),LOOKUP(2,1/(A$1:A440&lt;&gt;""),A:A)+0.01,""))</f>
        <v/>
      </c>
      <c r="B441" s="679" t="s">
        <v>853</v>
      </c>
      <c r="C441" s="689"/>
      <c r="D441" s="650"/>
      <c r="E441" s="649"/>
      <c r="F441" s="649" t="str">
        <f t="shared" si="6"/>
        <v/>
      </c>
    </row>
    <row r="442" spans="1:6">
      <c r="A442" s="645" t="str" cm="1">
        <f t="array" ref="A442">IF(ISBLANK(B442),"",IF(ISBLANK(B441),LOOKUP(2,1/(A$1:A441&lt;&gt;""),A:A)+0.01,""))</f>
        <v/>
      </c>
      <c r="B442" s="680" t="s">
        <v>1070</v>
      </c>
      <c r="C442" s="689"/>
      <c r="D442" s="650"/>
      <c r="E442" s="649"/>
      <c r="F442" s="649" t="str">
        <f t="shared" si="6"/>
        <v/>
      </c>
    </row>
    <row r="443" spans="1:6">
      <c r="A443" s="645" t="str" cm="1">
        <f t="array" ref="A443">IF(ISBLANK(B443),"",IF(ISBLANK(B442),LOOKUP(2,1/(A$1:A442&lt;&gt;""),A:A)+0.01,""))</f>
        <v/>
      </c>
      <c r="B443" s="680" t="s">
        <v>1071</v>
      </c>
      <c r="C443" s="689"/>
      <c r="D443" s="650"/>
      <c r="E443" s="649"/>
      <c r="F443" s="649" t="str">
        <f t="shared" si="6"/>
        <v/>
      </c>
    </row>
    <row r="444" spans="1:6">
      <c r="A444" s="645" t="str" cm="1">
        <f t="array" ref="A444">IF(ISBLANK(B444),"",IF(ISBLANK(B443),LOOKUP(2,1/(A$1:A443&lt;&gt;""),A:A)+0.01,""))</f>
        <v/>
      </c>
      <c r="B444" s="680" t="s">
        <v>1072</v>
      </c>
      <c r="C444" s="689"/>
      <c r="D444" s="650"/>
      <c r="E444" s="649"/>
      <c r="F444" s="649" t="str">
        <f t="shared" si="6"/>
        <v/>
      </c>
    </row>
    <row r="445" spans="1:6">
      <c r="A445" s="645" t="str" cm="1">
        <f t="array" ref="A445">IF(ISBLANK(B445),"",IF(ISBLANK(B444),LOOKUP(2,1/(A$1:A444&lt;&gt;""),A:A)+0.01,""))</f>
        <v/>
      </c>
      <c r="B445" s="680" t="s">
        <v>1073</v>
      </c>
      <c r="C445" s="689"/>
      <c r="D445" s="650"/>
      <c r="E445" s="649"/>
      <c r="F445" s="649" t="str">
        <f t="shared" si="6"/>
        <v/>
      </c>
    </row>
    <row r="446" spans="1:6">
      <c r="A446" s="645" t="str" cm="1">
        <f t="array" ref="A446">IF(ISBLANK(B446),"",IF(ISBLANK(B445),LOOKUP(2,1/(A$1:A445&lt;&gt;""),A:A)+0.01,""))</f>
        <v/>
      </c>
      <c r="B446" s="680" t="s">
        <v>1074</v>
      </c>
      <c r="C446" s="689"/>
      <c r="D446" s="650"/>
      <c r="E446" s="649"/>
      <c r="F446" s="649" t="str">
        <f t="shared" si="6"/>
        <v/>
      </c>
    </row>
    <row r="447" spans="1:6">
      <c r="A447" s="645" t="str" cm="1">
        <f t="array" ref="A447">IF(ISBLANK(B447),"",IF(ISBLANK(B446),LOOKUP(2,1/(A$1:A446&lt;&gt;""),A:A)+0.01,""))</f>
        <v/>
      </c>
      <c r="B447" s="680" t="s">
        <v>1075</v>
      </c>
      <c r="C447" s="689"/>
      <c r="D447" s="650"/>
      <c r="E447" s="649"/>
      <c r="F447" s="649" t="str">
        <f t="shared" si="6"/>
        <v/>
      </c>
    </row>
    <row r="448" spans="1:6" ht="30">
      <c r="A448" s="645" t="str" cm="1">
        <f t="array" ref="A448">IF(ISBLANK(B448),"",IF(ISBLANK(B447),LOOKUP(2,1/(A$1:A447&lt;&gt;""),A:A)+0.01,""))</f>
        <v/>
      </c>
      <c r="B448" s="679" t="s">
        <v>1076</v>
      </c>
      <c r="C448" s="689"/>
      <c r="D448" s="650"/>
      <c r="E448" s="649"/>
      <c r="F448" s="649" t="str">
        <f t="shared" si="6"/>
        <v/>
      </c>
    </row>
    <row r="449" spans="1:6" ht="30">
      <c r="A449" s="645" t="str" cm="1">
        <f t="array" ref="A449">IF(ISBLANK(B449),"",IF(ISBLANK(B448),LOOKUP(2,1/(A$1:A448&lt;&gt;""),A:A)+0.01,""))</f>
        <v/>
      </c>
      <c r="B449" s="679" t="s">
        <v>857</v>
      </c>
      <c r="C449" s="689"/>
      <c r="D449" s="650"/>
      <c r="E449" s="649"/>
      <c r="F449" s="649" t="str">
        <f t="shared" si="6"/>
        <v/>
      </c>
    </row>
    <row r="450" spans="1:6">
      <c r="A450" s="645" t="str" cm="1">
        <f t="array" ref="A450">IF(ISBLANK(B450),"",IF(ISBLANK(B449),LOOKUP(2,1/(A$1:A449&lt;&gt;""),A:A)+0.01,""))</f>
        <v/>
      </c>
      <c r="B450" s="678" t="s">
        <v>858</v>
      </c>
      <c r="C450" s="689"/>
      <c r="D450" s="650"/>
      <c r="E450" s="649"/>
      <c r="F450" s="649" t="str">
        <f t="shared" si="6"/>
        <v/>
      </c>
    </row>
    <row r="451" spans="1:6">
      <c r="A451" s="645" t="str" cm="1">
        <f t="array" ref="A451">IF(ISBLANK(B451),"",IF(ISBLANK(B450),LOOKUP(2,1/(A$1:A450&lt;&gt;""),A:A)+0.01,""))</f>
        <v/>
      </c>
      <c r="B451" s="678" t="s">
        <v>859</v>
      </c>
      <c r="C451" s="689"/>
      <c r="D451" s="650"/>
      <c r="E451" s="649"/>
      <c r="F451" s="649" t="str">
        <f t="shared" si="6"/>
        <v/>
      </c>
    </row>
    <row r="452" spans="1:6">
      <c r="A452" s="645" t="str" cm="1">
        <f t="array" ref="A452">IF(ISBLANK(B452),"",IF(ISBLANK(B451),LOOKUP(2,1/(A$1:A451&lt;&gt;""),A:A)+0.01,""))</f>
        <v/>
      </c>
      <c r="B452" s="681" t="s">
        <v>860</v>
      </c>
      <c r="C452" s="689"/>
      <c r="D452" s="650"/>
      <c r="E452" s="649"/>
      <c r="F452" s="649" t="str">
        <f t="shared" si="6"/>
        <v/>
      </c>
    </row>
    <row r="453" spans="1:6">
      <c r="A453" s="645" t="str" cm="1">
        <f t="array" ref="A453">IF(ISBLANK(B453),"",IF(ISBLANK(B452),LOOKUP(2,1/(A$1:A452&lt;&gt;""),A:A)+0.01,""))</f>
        <v/>
      </c>
      <c r="B453" s="682" t="s">
        <v>1077</v>
      </c>
      <c r="C453" s="689"/>
      <c r="D453" s="650"/>
      <c r="E453" s="649"/>
      <c r="F453" s="649" t="str">
        <f t="shared" si="6"/>
        <v/>
      </c>
    </row>
    <row r="454" spans="1:6">
      <c r="A454" s="645" t="str" cm="1">
        <f t="array" ref="A454">IF(ISBLANK(B454),"",IF(ISBLANK(B453),LOOKUP(2,1/(A$1:A453&lt;&gt;""),A:A)+0.01,""))</f>
        <v/>
      </c>
      <c r="B454" s="682" t="s">
        <v>1078</v>
      </c>
      <c r="C454" s="689"/>
      <c r="D454" s="650"/>
      <c r="E454" s="649"/>
      <c r="F454" s="649" t="str">
        <f t="shared" ref="F454:F517" si="7">IF(ISBLANK(D454),"",D454*E454)</f>
        <v/>
      </c>
    </row>
    <row r="455" spans="1:6">
      <c r="A455" s="645" t="str" cm="1">
        <f t="array" ref="A455">IF(ISBLANK(B455),"",IF(ISBLANK(B454),LOOKUP(2,1/(A$1:A454&lt;&gt;""),A:A)+0.01,""))</f>
        <v/>
      </c>
      <c r="B455" s="682" t="s">
        <v>1079</v>
      </c>
      <c r="C455" s="689"/>
      <c r="D455" s="650"/>
      <c r="E455" s="649"/>
      <c r="F455" s="649" t="str">
        <f t="shared" si="7"/>
        <v/>
      </c>
    </row>
    <row r="456" spans="1:6">
      <c r="A456" s="645" t="str" cm="1">
        <f t="array" ref="A456">IF(ISBLANK(B456),"",IF(ISBLANK(B455),LOOKUP(2,1/(A$1:A455&lt;&gt;""),A:A)+0.01,""))</f>
        <v/>
      </c>
      <c r="B456" s="682" t="s">
        <v>1080</v>
      </c>
      <c r="C456" s="689"/>
      <c r="D456" s="650"/>
      <c r="E456" s="649"/>
      <c r="F456" s="649" t="str">
        <f t="shared" si="7"/>
        <v/>
      </c>
    </row>
    <row r="457" spans="1:6">
      <c r="A457" s="645" t="str" cm="1">
        <f t="array" ref="A457">IF(ISBLANK(B457),"",IF(ISBLANK(B456),LOOKUP(2,1/(A$1:A456&lt;&gt;""),A:A)+0.01,""))</f>
        <v/>
      </c>
      <c r="B457" s="683" t="s">
        <v>868</v>
      </c>
      <c r="C457" s="689"/>
      <c r="D457" s="650"/>
      <c r="E457" s="649"/>
      <c r="F457" s="649" t="str">
        <f t="shared" si="7"/>
        <v/>
      </c>
    </row>
    <row r="458" spans="1:6">
      <c r="A458" s="645" t="str" cm="1">
        <f t="array" ref="A458">IF(ISBLANK(B458),"",IF(ISBLANK(B457),LOOKUP(2,1/(A$1:A457&lt;&gt;""),A:A)+0.01,""))</f>
        <v/>
      </c>
      <c r="B458" s="680" t="s">
        <v>869</v>
      </c>
      <c r="C458" s="689"/>
      <c r="D458" s="650"/>
      <c r="E458" s="649"/>
      <c r="F458" s="649" t="str">
        <f t="shared" si="7"/>
        <v/>
      </c>
    </row>
    <row r="459" spans="1:6">
      <c r="A459" s="645" t="str" cm="1">
        <f t="array" ref="A459">IF(ISBLANK(B459),"",IF(ISBLANK(B458),LOOKUP(2,1/(A$1:A458&lt;&gt;""),A:A)+0.01,""))</f>
        <v/>
      </c>
      <c r="B459" s="679" t="s">
        <v>1081</v>
      </c>
      <c r="C459" s="689"/>
      <c r="D459" s="650"/>
      <c r="E459" s="649"/>
      <c r="F459" s="649" t="str">
        <f t="shared" si="7"/>
        <v/>
      </c>
    </row>
    <row r="460" spans="1:6">
      <c r="A460" s="645" t="str" cm="1">
        <f t="array" ref="A460">IF(ISBLANK(B460),"",IF(ISBLANK(B459),LOOKUP(2,1/(A$1:A459&lt;&gt;""),A:A)+0.01,""))</f>
        <v/>
      </c>
      <c r="B460" s="679" t="s">
        <v>871</v>
      </c>
      <c r="C460" s="689"/>
      <c r="D460" s="650"/>
      <c r="E460" s="649"/>
      <c r="F460" s="649" t="str">
        <f t="shared" si="7"/>
        <v/>
      </c>
    </row>
    <row r="461" spans="1:6">
      <c r="A461" s="645" t="str" cm="1">
        <f t="array" ref="A461">IF(ISBLANK(B461),"",IF(ISBLANK(B460),LOOKUP(2,1/(A$1:A460&lt;&gt;""),A:A)+0.01,""))</f>
        <v/>
      </c>
      <c r="B461" s="683" t="s">
        <v>880</v>
      </c>
      <c r="C461" s="689"/>
      <c r="D461" s="650"/>
      <c r="E461" s="649"/>
      <c r="F461" s="649" t="str">
        <f t="shared" si="7"/>
        <v/>
      </c>
    </row>
    <row r="462" spans="1:6">
      <c r="A462" s="645" t="str" cm="1">
        <f t="array" ref="A462">IF(ISBLANK(B462),"",IF(ISBLANK(B461),LOOKUP(2,1/(A$1:A461&lt;&gt;""),A:A)+0.01,""))</f>
        <v/>
      </c>
      <c r="B462" s="683" t="s">
        <v>954</v>
      </c>
      <c r="C462" s="689"/>
      <c r="D462" s="650"/>
      <c r="E462" s="649"/>
      <c r="F462" s="649" t="str">
        <f t="shared" si="7"/>
        <v/>
      </c>
    </row>
    <row r="463" spans="1:6">
      <c r="A463" s="645" t="str" cm="1">
        <f t="array" ref="A463">IF(ISBLANK(B463),"",IF(ISBLANK(B462),LOOKUP(2,1/(A$1:A462&lt;&gt;""),A:A)+0.01,""))</f>
        <v/>
      </c>
      <c r="B463" s="679" t="s">
        <v>990</v>
      </c>
      <c r="C463" s="689"/>
      <c r="D463" s="650"/>
      <c r="E463" s="649"/>
      <c r="F463" s="649" t="str">
        <f t="shared" si="7"/>
        <v/>
      </c>
    </row>
    <row r="464" spans="1:6">
      <c r="A464" s="645" t="str" cm="1">
        <f t="array" ref="A464">IF(ISBLANK(B464),"",IF(ISBLANK(B463),LOOKUP(2,1/(A$1:A463&lt;&gt;""),A:A)+0.01,""))</f>
        <v/>
      </c>
      <c r="B464" s="679" t="s">
        <v>1082</v>
      </c>
      <c r="C464" s="689"/>
      <c r="D464" s="650"/>
      <c r="E464" s="649"/>
      <c r="F464" s="649" t="str">
        <f t="shared" si="7"/>
        <v/>
      </c>
    </row>
    <row r="465" spans="1:6">
      <c r="A465" s="645" t="str" cm="1">
        <f t="array" ref="A465">IF(ISBLANK(B465),"",IF(ISBLANK(B464),LOOKUP(2,1/(A$1:A464&lt;&gt;""),A:A)+0.01,""))</f>
        <v/>
      </c>
      <c r="B465" s="680" t="s">
        <v>957</v>
      </c>
      <c r="C465" s="689"/>
      <c r="D465" s="650"/>
      <c r="E465" s="649"/>
      <c r="F465" s="649" t="str">
        <f t="shared" si="7"/>
        <v/>
      </c>
    </row>
    <row r="466" spans="1:6">
      <c r="A466" s="645" t="str" cm="1">
        <f t="array" ref="A466">IF(ISBLANK(B466),"",IF(ISBLANK(B465),LOOKUP(2,1/(A$1:A465&lt;&gt;""),A:A)+0.01,""))</f>
        <v/>
      </c>
      <c r="B466" s="680" t="s">
        <v>937</v>
      </c>
      <c r="C466" s="689"/>
      <c r="D466" s="650"/>
      <c r="E466" s="649"/>
      <c r="F466" s="649" t="str">
        <f t="shared" si="7"/>
        <v/>
      </c>
    </row>
    <row r="467" spans="1:6">
      <c r="A467" s="645" t="str" cm="1">
        <f t="array" ref="A467">IF(ISBLANK(B467),"",IF(ISBLANK(B466),LOOKUP(2,1/(A$1:A466&lt;&gt;""),A:A)+0.01,""))</f>
        <v/>
      </c>
      <c r="B467" s="679" t="s">
        <v>938</v>
      </c>
      <c r="C467" s="689"/>
      <c r="D467" s="650"/>
      <c r="E467" s="649"/>
      <c r="F467" s="649" t="str">
        <f t="shared" si="7"/>
        <v/>
      </c>
    </row>
    <row r="468" spans="1:6">
      <c r="A468" s="645" t="str" cm="1">
        <f t="array" ref="A468">IF(ISBLANK(B468),"",IF(ISBLANK(B467),LOOKUP(2,1/(A$1:A467&lt;&gt;""),A:A)+0.01,""))</f>
        <v/>
      </c>
      <c r="B468" s="679" t="s">
        <v>939</v>
      </c>
      <c r="C468" s="689"/>
      <c r="D468" s="650"/>
      <c r="E468" s="649"/>
      <c r="F468" s="649" t="str">
        <f t="shared" si="7"/>
        <v/>
      </c>
    </row>
    <row r="469" spans="1:6">
      <c r="A469" s="645" t="str" cm="1">
        <f t="array" ref="A469">IF(ISBLANK(B469),"",IF(ISBLANK(B468),LOOKUP(2,1/(A$1:A468&lt;&gt;""),A:A)+0.01,""))</f>
        <v/>
      </c>
      <c r="B469" s="679" t="s">
        <v>1083</v>
      </c>
      <c r="C469" s="689"/>
      <c r="D469" s="650"/>
      <c r="E469" s="649"/>
      <c r="F469" s="649" t="str">
        <f t="shared" si="7"/>
        <v/>
      </c>
    </row>
    <row r="470" spans="1:6">
      <c r="A470" s="645" t="str" cm="1">
        <f t="array" ref="A470">IF(ISBLANK(B470),"",IF(ISBLANK(B469),LOOKUP(2,1/(A$1:A469&lt;&gt;""),A:A)+0.01,""))</f>
        <v/>
      </c>
      <c r="B470" s="679" t="s">
        <v>941</v>
      </c>
      <c r="C470" s="689"/>
      <c r="D470" s="650"/>
      <c r="E470" s="649"/>
      <c r="F470" s="649" t="str">
        <f t="shared" si="7"/>
        <v/>
      </c>
    </row>
    <row r="471" spans="1:6">
      <c r="A471" s="645" t="str" cm="1">
        <f t="array" ref="A471">IF(ISBLANK(B471),"",IF(ISBLANK(B470),LOOKUP(2,1/(A$1:A470&lt;&gt;""),A:A)+0.01,""))</f>
        <v/>
      </c>
      <c r="B471" s="680" t="s">
        <v>942</v>
      </c>
      <c r="C471" s="689"/>
      <c r="D471" s="650"/>
      <c r="E471" s="649"/>
      <c r="F471" s="649" t="str">
        <f t="shared" si="7"/>
        <v/>
      </c>
    </row>
    <row r="472" spans="1:6">
      <c r="A472" s="645" t="str" cm="1">
        <f t="array" ref="A472">IF(ISBLANK(B472),"",IF(ISBLANK(B471),LOOKUP(2,1/(A$1:A471&lt;&gt;""),A:A)+0.01,""))</f>
        <v/>
      </c>
      <c r="B472" s="679" t="s">
        <v>1080</v>
      </c>
      <c r="C472" s="689"/>
      <c r="D472" s="650"/>
      <c r="E472" s="649"/>
      <c r="F472" s="649" t="str">
        <f t="shared" si="7"/>
        <v/>
      </c>
    </row>
    <row r="473" spans="1:6">
      <c r="A473" s="645" t="str" cm="1">
        <f t="array" ref="A473">IF(ISBLANK(B473),"",IF(ISBLANK(B472),LOOKUP(2,1/(A$1:A472&lt;&gt;""),A:A)+0.01,""))</f>
        <v/>
      </c>
      <c r="B473" s="679" t="s">
        <v>1084</v>
      </c>
      <c r="C473" s="689"/>
      <c r="D473" s="650"/>
      <c r="E473" s="649"/>
      <c r="F473" s="649" t="str">
        <f t="shared" si="7"/>
        <v/>
      </c>
    </row>
    <row r="474" spans="1:6">
      <c r="A474" s="645" t="str" cm="1">
        <f t="array" ref="A474">IF(ISBLANK(B474),"",IF(ISBLANK(B473),LOOKUP(2,1/(A$1:A473&lt;&gt;""),A:A)+0.01,""))</f>
        <v/>
      </c>
      <c r="B474" s="679" t="s">
        <v>1085</v>
      </c>
      <c r="C474" s="689"/>
      <c r="D474" s="650"/>
      <c r="E474" s="649"/>
      <c r="F474" s="649" t="str">
        <f t="shared" si="7"/>
        <v/>
      </c>
    </row>
    <row r="475" spans="1:6">
      <c r="A475" s="645" t="str" cm="1">
        <f t="array" ref="A475">IF(ISBLANK(B475),"",IF(ISBLANK(B474),LOOKUP(2,1/(A$1:A474&lt;&gt;""),A:A)+0.01,""))</f>
        <v/>
      </c>
      <c r="B475" s="679" t="s">
        <v>1086</v>
      </c>
      <c r="C475" s="689"/>
      <c r="D475" s="650"/>
      <c r="E475" s="649"/>
      <c r="F475" s="649" t="str">
        <f t="shared" si="7"/>
        <v/>
      </c>
    </row>
    <row r="476" spans="1:6">
      <c r="A476" s="645" t="str" cm="1">
        <f t="array" ref="A476">IF(ISBLANK(B476),"",IF(ISBLANK(B475),LOOKUP(2,1/(A$1:A475&lt;&gt;""),A:A)+0.01,""))</f>
        <v/>
      </c>
      <c r="B476" s="679" t="s">
        <v>1087</v>
      </c>
      <c r="C476" s="689"/>
      <c r="D476" s="650"/>
      <c r="E476" s="649"/>
      <c r="F476" s="649" t="str">
        <f t="shared" si="7"/>
        <v/>
      </c>
    </row>
    <row r="477" spans="1:6">
      <c r="A477" s="645" t="str" cm="1">
        <f t="array" ref="A477">IF(ISBLANK(B477),"",IF(ISBLANK(B476),LOOKUP(2,1/(A$1:A476&lt;&gt;""),A:A)+0.01,""))</f>
        <v/>
      </c>
      <c r="B477" s="679" t="s">
        <v>963</v>
      </c>
      <c r="C477" s="689"/>
      <c r="D477" s="650"/>
      <c r="E477" s="649"/>
      <c r="F477" s="649" t="str">
        <f t="shared" si="7"/>
        <v/>
      </c>
    </row>
    <row r="478" spans="1:6">
      <c r="A478" s="645" t="str" cm="1">
        <f t="array" ref="A478">IF(ISBLANK(B478),"",IF(ISBLANK(B477),LOOKUP(2,1/(A$1:A477&lt;&gt;""),A:A)+0.01,""))</f>
        <v/>
      </c>
      <c r="B478" s="679" t="s">
        <v>1088</v>
      </c>
      <c r="C478" s="689"/>
      <c r="D478" s="650"/>
      <c r="E478" s="649"/>
      <c r="F478" s="649" t="str">
        <f t="shared" si="7"/>
        <v/>
      </c>
    </row>
    <row r="479" spans="1:6">
      <c r="A479" s="645" t="str" cm="1">
        <f t="array" ref="A479">IF(ISBLANK(B479),"",IF(ISBLANK(B478),LOOKUP(2,1/(A$1:A478&lt;&gt;""),A:A)+0.01,""))</f>
        <v/>
      </c>
      <c r="B479" s="679" t="s">
        <v>1089</v>
      </c>
      <c r="C479" s="689"/>
      <c r="D479" s="650"/>
      <c r="E479" s="649"/>
      <c r="F479" s="649" t="str">
        <f t="shared" si="7"/>
        <v/>
      </c>
    </row>
    <row r="480" spans="1:6">
      <c r="A480" s="645" t="str" cm="1">
        <f t="array" ref="A480">IF(ISBLANK(B480),"",IF(ISBLANK(B479),LOOKUP(2,1/(A$1:A479&lt;&gt;""),A:A)+0.01,""))</f>
        <v/>
      </c>
      <c r="B480" s="679" t="s">
        <v>1090</v>
      </c>
      <c r="C480" s="689"/>
      <c r="D480" s="650"/>
      <c r="E480" s="649"/>
      <c r="F480" s="649" t="str">
        <f t="shared" si="7"/>
        <v/>
      </c>
    </row>
    <row r="481" spans="1:6">
      <c r="A481" s="645" t="str" cm="1">
        <f t="array" ref="A481">IF(ISBLANK(B481),"",IF(ISBLANK(B480),LOOKUP(2,1/(A$1:A480&lt;&gt;""),A:A)+0.01,""))</f>
        <v/>
      </c>
      <c r="B481" s="679" t="s">
        <v>1091</v>
      </c>
      <c r="C481" s="689"/>
      <c r="D481" s="650"/>
      <c r="E481" s="649"/>
      <c r="F481" s="649" t="str">
        <f t="shared" si="7"/>
        <v/>
      </c>
    </row>
    <row r="482" spans="1:6">
      <c r="A482" s="645" t="str" cm="1">
        <f t="array" ref="A482">IF(ISBLANK(B482),"",IF(ISBLANK(B481),LOOKUP(2,1/(A$1:A481&lt;&gt;""),A:A)+0.01,""))</f>
        <v/>
      </c>
      <c r="B482" s="680" t="s">
        <v>894</v>
      </c>
      <c r="C482" s="689"/>
      <c r="D482" s="650"/>
      <c r="E482" s="649"/>
      <c r="F482" s="649" t="str">
        <f t="shared" si="7"/>
        <v/>
      </c>
    </row>
    <row r="483" spans="1:6">
      <c r="A483" s="645" t="str" cm="1">
        <f t="array" ref="A483">IF(ISBLANK(B483),"",IF(ISBLANK(B482),LOOKUP(2,1/(A$1:A482&lt;&gt;""),A:A)+0.01,""))</f>
        <v/>
      </c>
      <c r="B483" s="679" t="s">
        <v>1092</v>
      </c>
      <c r="C483" s="689"/>
      <c r="D483" s="650"/>
      <c r="E483" s="649"/>
      <c r="F483" s="649" t="str">
        <f t="shared" si="7"/>
        <v/>
      </c>
    </row>
    <row r="484" spans="1:6">
      <c r="A484" s="645" t="str" cm="1">
        <f t="array" ref="A484">IF(ISBLANK(B484),"",IF(ISBLANK(B483),LOOKUP(2,1/(A$1:A483&lt;&gt;""),A:A)+0.01,""))</f>
        <v/>
      </c>
      <c r="B484" s="680" t="s">
        <v>894</v>
      </c>
      <c r="C484" s="689"/>
      <c r="D484" s="650"/>
      <c r="E484" s="649"/>
      <c r="F484" s="649" t="str">
        <f t="shared" si="7"/>
        <v/>
      </c>
    </row>
    <row r="485" spans="1:6">
      <c r="A485" s="645" t="str" cm="1">
        <f t="array" ref="A485">IF(ISBLANK(B485),"",IF(ISBLANK(B484),LOOKUP(2,1/(A$1:A484&lt;&gt;""),A:A)+0.01,""))</f>
        <v/>
      </c>
      <c r="B485" s="679" t="s">
        <v>1092</v>
      </c>
      <c r="C485" s="689"/>
      <c r="D485" s="650"/>
      <c r="E485" s="649"/>
      <c r="F485" s="649" t="str">
        <f t="shared" si="7"/>
        <v/>
      </c>
    </row>
    <row r="486" spans="1:6">
      <c r="A486" s="645" t="str" cm="1">
        <f t="array" ref="A486">IF(ISBLANK(B486),"",IF(ISBLANK(B485),LOOKUP(2,1/(A$1:A485&lt;&gt;""),A:A)+0.01,""))</f>
        <v/>
      </c>
      <c r="B486" s="679" t="s">
        <v>1093</v>
      </c>
      <c r="C486" s="689"/>
      <c r="D486" s="650"/>
      <c r="E486" s="649"/>
      <c r="F486" s="649" t="str">
        <f t="shared" si="7"/>
        <v/>
      </c>
    </row>
    <row r="487" spans="1:6">
      <c r="A487" s="645" t="str" cm="1">
        <f t="array" ref="A487">IF(ISBLANK(B487),"",IF(ISBLANK(B486),LOOKUP(2,1/(A$1:A486&lt;&gt;""),A:A)+0.01,""))</f>
        <v/>
      </c>
      <c r="B487" s="679" t="s">
        <v>1094</v>
      </c>
      <c r="C487" s="689"/>
      <c r="D487" s="650"/>
      <c r="E487" s="649"/>
      <c r="F487" s="649" t="str">
        <f t="shared" si="7"/>
        <v/>
      </c>
    </row>
    <row r="488" spans="1:6">
      <c r="A488" s="645" t="str" cm="1">
        <f t="array" ref="A488">IF(ISBLANK(B488),"",IF(ISBLANK(B487),LOOKUP(2,1/(A$1:A487&lt;&gt;""),A:A)+0.01,""))</f>
        <v/>
      </c>
      <c r="B488" s="679" t="s">
        <v>1095</v>
      </c>
      <c r="C488" s="689"/>
      <c r="D488" s="650"/>
      <c r="E488" s="649"/>
      <c r="F488" s="649" t="str">
        <f t="shared" si="7"/>
        <v/>
      </c>
    </row>
    <row r="489" spans="1:6">
      <c r="A489" s="645" t="str" cm="1">
        <f t="array" ref="A489">IF(ISBLANK(B489),"",IF(ISBLANK(B488),LOOKUP(2,1/(A$1:A488&lt;&gt;""),A:A)+0.01,""))</f>
        <v/>
      </c>
      <c r="B489" s="679" t="s">
        <v>1096</v>
      </c>
      <c r="C489" s="689"/>
      <c r="D489" s="650"/>
      <c r="E489" s="649"/>
      <c r="F489" s="649" t="str">
        <f t="shared" si="7"/>
        <v/>
      </c>
    </row>
    <row r="490" spans="1:6">
      <c r="A490" s="645" t="str" cm="1">
        <f t="array" ref="A490">IF(ISBLANK(B490),"",IF(ISBLANK(B489),LOOKUP(2,1/(A$1:A489&lt;&gt;""),A:A)+0.01,""))</f>
        <v/>
      </c>
      <c r="B490" s="679" t="s">
        <v>1097</v>
      </c>
      <c r="C490" s="689"/>
      <c r="D490" s="650"/>
      <c r="E490" s="649"/>
      <c r="F490" s="649" t="str">
        <f t="shared" si="7"/>
        <v/>
      </c>
    </row>
    <row r="491" spans="1:6">
      <c r="A491" s="645" t="str" cm="1">
        <f t="array" ref="A491">IF(ISBLANK(B491),"",IF(ISBLANK(B490),LOOKUP(2,1/(A$1:A490&lt;&gt;""),A:A)+0.01,""))</f>
        <v/>
      </c>
      <c r="B491" s="679" t="s">
        <v>1098</v>
      </c>
      <c r="C491" s="689"/>
      <c r="D491" s="650"/>
      <c r="E491" s="649"/>
      <c r="F491" s="649" t="str">
        <f t="shared" si="7"/>
        <v/>
      </c>
    </row>
    <row r="492" spans="1:6">
      <c r="A492" s="645" t="str" cm="1">
        <f t="array" ref="A492">IF(ISBLANK(B492),"",IF(ISBLANK(B491),LOOKUP(2,1/(A$1:A491&lt;&gt;""),A:A)+0.01,""))</f>
        <v/>
      </c>
      <c r="B492" s="690"/>
      <c r="C492" s="647" t="s">
        <v>10</v>
      </c>
      <c r="D492" s="650">
        <v>1</v>
      </c>
      <c r="E492" s="649"/>
      <c r="F492" s="649">
        <f t="shared" si="7"/>
        <v>0</v>
      </c>
    </row>
    <row r="493" spans="1:6">
      <c r="A493" s="645" t="str" cm="1">
        <f t="array" ref="A493">IF(ISBLANK(B493),"",IF(ISBLANK(B492),LOOKUP(2,1/(A$1:A492&lt;&gt;""),A:A)+0.01,""))</f>
        <v/>
      </c>
      <c r="B493" s="691"/>
      <c r="C493" s="692"/>
      <c r="D493" s="650"/>
      <c r="E493" s="649"/>
      <c r="F493" s="649" t="str">
        <f t="shared" si="7"/>
        <v/>
      </c>
    </row>
    <row r="494" spans="1:6">
      <c r="A494" s="645" cm="1">
        <f t="array" ref="A494">IF(ISBLANK(B494),"",IF(ISBLANK(B493),LOOKUP(2,1/(A$1:A493&lt;&gt;""),A:A)+0.01,""))</f>
        <v>4.0299999999999994</v>
      </c>
      <c r="B494" s="680" t="s">
        <v>1099</v>
      </c>
      <c r="C494" s="689"/>
      <c r="D494" s="650"/>
      <c r="E494" s="649"/>
      <c r="F494" s="649" t="str">
        <f t="shared" si="7"/>
        <v/>
      </c>
    </row>
    <row r="495" spans="1:6">
      <c r="A495" s="645" t="str" cm="1">
        <f t="array" ref="A495">IF(ISBLANK(B495),"",IF(ISBLANK(B494),LOOKUP(2,1/(A$1:A494&lt;&gt;""),A:A)+0.01,""))</f>
        <v/>
      </c>
      <c r="B495" s="678" t="s">
        <v>824</v>
      </c>
      <c r="C495" s="689"/>
      <c r="D495" s="650"/>
      <c r="E495" s="649"/>
      <c r="F495" s="649" t="str">
        <f t="shared" si="7"/>
        <v/>
      </c>
    </row>
    <row r="496" spans="1:6" ht="60">
      <c r="A496" s="645" t="str" cm="1">
        <f t="array" ref="A496">IF(ISBLANK(B496),"",IF(ISBLANK(B495),LOOKUP(2,1/(A$1:A495&lt;&gt;""),A:A)+0.01,""))</f>
        <v/>
      </c>
      <c r="B496" s="679" t="s">
        <v>825</v>
      </c>
      <c r="C496" s="689"/>
      <c r="D496" s="650"/>
      <c r="E496" s="649"/>
      <c r="F496" s="649" t="str">
        <f t="shared" si="7"/>
        <v/>
      </c>
    </row>
    <row r="497" spans="1:6">
      <c r="A497" s="645" t="str" cm="1">
        <f t="array" ref="A497">IF(ISBLANK(B497),"",IF(ISBLANK(B496),LOOKUP(2,1/(A$1:A496&lt;&gt;""),A:A)+0.01,""))</f>
        <v/>
      </c>
      <c r="B497" s="678" t="s">
        <v>826</v>
      </c>
      <c r="C497" s="689"/>
      <c r="D497" s="650"/>
      <c r="E497" s="649"/>
      <c r="F497" s="649" t="str">
        <f t="shared" si="7"/>
        <v/>
      </c>
    </row>
    <row r="498" spans="1:6" ht="30">
      <c r="A498" s="645" t="str" cm="1">
        <f t="array" ref="A498">IF(ISBLANK(B498),"",IF(ISBLANK(B497),LOOKUP(2,1/(A$1:A497&lt;&gt;""),A:A)+0.01,""))</f>
        <v/>
      </c>
      <c r="B498" s="679" t="s">
        <v>827</v>
      </c>
      <c r="C498" s="689"/>
      <c r="D498" s="650"/>
      <c r="E498" s="649"/>
      <c r="F498" s="649" t="str">
        <f t="shared" si="7"/>
        <v/>
      </c>
    </row>
    <row r="499" spans="1:6">
      <c r="A499" s="645" t="str" cm="1">
        <f t="array" ref="A499">IF(ISBLANK(B499),"",IF(ISBLANK(B498),LOOKUP(2,1/(A$1:A498&lt;&gt;""),A:A)+0.01,""))</f>
        <v/>
      </c>
      <c r="B499" s="679" t="s">
        <v>828</v>
      </c>
      <c r="C499" s="689"/>
      <c r="D499" s="650"/>
      <c r="E499" s="649"/>
      <c r="F499" s="649" t="str">
        <f t="shared" si="7"/>
        <v/>
      </c>
    </row>
    <row r="500" spans="1:6">
      <c r="A500" s="645" t="str" cm="1">
        <f t="array" ref="A500">IF(ISBLANK(B500),"",IF(ISBLANK(B499),LOOKUP(2,1/(A$1:A499&lt;&gt;""),A:A)+0.01,""))</f>
        <v/>
      </c>
      <c r="B500" s="679" t="s">
        <v>829</v>
      </c>
      <c r="C500" s="689"/>
      <c r="D500" s="650"/>
      <c r="E500" s="649"/>
      <c r="F500" s="649" t="str">
        <f t="shared" si="7"/>
        <v/>
      </c>
    </row>
    <row r="501" spans="1:6" ht="30">
      <c r="A501" s="645" t="str" cm="1">
        <f t="array" ref="A501">IF(ISBLANK(B501),"",IF(ISBLANK(B500),LOOKUP(2,1/(A$1:A500&lt;&gt;""),A:A)+0.01,""))</f>
        <v/>
      </c>
      <c r="B501" s="679" t="s">
        <v>830</v>
      </c>
      <c r="C501" s="689"/>
      <c r="D501" s="650"/>
      <c r="E501" s="649"/>
      <c r="F501" s="649" t="str">
        <f t="shared" si="7"/>
        <v/>
      </c>
    </row>
    <row r="502" spans="1:6">
      <c r="A502" s="645" t="str" cm="1">
        <f t="array" ref="A502">IF(ISBLANK(B502),"",IF(ISBLANK(B501),LOOKUP(2,1/(A$1:A501&lt;&gt;""),A:A)+0.01,""))</f>
        <v/>
      </c>
      <c r="B502" s="679" t="s">
        <v>831</v>
      </c>
      <c r="C502" s="689"/>
      <c r="D502" s="650"/>
      <c r="E502" s="649"/>
      <c r="F502" s="649" t="str">
        <f t="shared" si="7"/>
        <v/>
      </c>
    </row>
    <row r="503" spans="1:6" ht="60">
      <c r="A503" s="645" t="str" cm="1">
        <f t="array" ref="A503">IF(ISBLANK(B503),"",IF(ISBLANK(B502),LOOKUP(2,1/(A$1:A502&lt;&gt;""),A:A)+0.01,""))</f>
        <v/>
      </c>
      <c r="B503" s="679" t="s">
        <v>1068</v>
      </c>
      <c r="C503" s="689"/>
      <c r="D503" s="650"/>
      <c r="E503" s="649"/>
      <c r="F503" s="649" t="str">
        <f t="shared" si="7"/>
        <v/>
      </c>
    </row>
    <row r="504" spans="1:6" ht="45">
      <c r="A504" s="645" t="str" cm="1">
        <f t="array" ref="A504">IF(ISBLANK(B504),"",IF(ISBLANK(B503),LOOKUP(2,1/(A$1:A503&lt;&gt;""),A:A)+0.01,""))</f>
        <v/>
      </c>
      <c r="B504" s="679" t="s">
        <v>833</v>
      </c>
      <c r="C504" s="689"/>
      <c r="D504" s="650"/>
      <c r="E504" s="649"/>
      <c r="F504" s="649" t="str">
        <f t="shared" si="7"/>
        <v/>
      </c>
    </row>
    <row r="505" spans="1:6">
      <c r="A505" s="645" t="str" cm="1">
        <f t="array" ref="A505">IF(ISBLANK(B505),"",IF(ISBLANK(B504),LOOKUP(2,1/(A$1:A504&lt;&gt;""),A:A)+0.01,""))</f>
        <v/>
      </c>
      <c r="B505" s="679" t="s">
        <v>834</v>
      </c>
      <c r="C505" s="689"/>
      <c r="D505" s="650"/>
      <c r="E505" s="649"/>
      <c r="F505" s="649" t="str">
        <f t="shared" si="7"/>
        <v/>
      </c>
    </row>
    <row r="506" spans="1:6" ht="30">
      <c r="A506" s="645" t="str" cm="1">
        <f t="array" ref="A506">IF(ISBLANK(B506),"",IF(ISBLANK(B505),LOOKUP(2,1/(A$1:A505&lt;&gt;""),A:A)+0.01,""))</f>
        <v/>
      </c>
      <c r="B506" s="679" t="s">
        <v>835</v>
      </c>
      <c r="C506" s="689"/>
      <c r="D506" s="650"/>
      <c r="E506" s="649"/>
      <c r="F506" s="649" t="str">
        <f t="shared" si="7"/>
        <v/>
      </c>
    </row>
    <row r="507" spans="1:6" ht="30">
      <c r="A507" s="645" t="str" cm="1">
        <f t="array" ref="A507">IF(ISBLANK(B507),"",IF(ISBLANK(B506),LOOKUP(2,1/(A$1:A506&lt;&gt;""),A:A)+0.01,""))</f>
        <v/>
      </c>
      <c r="B507" s="679" t="s">
        <v>836</v>
      </c>
      <c r="C507" s="689"/>
      <c r="D507" s="650"/>
      <c r="E507" s="649"/>
      <c r="F507" s="649" t="str">
        <f t="shared" si="7"/>
        <v/>
      </c>
    </row>
    <row r="508" spans="1:6">
      <c r="A508" s="645" t="str" cm="1">
        <f t="array" ref="A508">IF(ISBLANK(B508),"",IF(ISBLANK(B507),LOOKUP(2,1/(A$1:A507&lt;&gt;""),A:A)+0.01,""))</f>
        <v/>
      </c>
      <c r="B508" s="679" t="s">
        <v>837</v>
      </c>
      <c r="C508" s="689"/>
      <c r="D508" s="650"/>
      <c r="E508" s="649"/>
      <c r="F508" s="649" t="str">
        <f t="shared" si="7"/>
        <v/>
      </c>
    </row>
    <row r="509" spans="1:6">
      <c r="A509" s="645" t="str" cm="1">
        <f t="array" ref="A509">IF(ISBLANK(B509),"",IF(ISBLANK(B508),LOOKUP(2,1/(A$1:A508&lt;&gt;""),A:A)+0.01,""))</f>
        <v/>
      </c>
      <c r="B509" s="679" t="s">
        <v>838</v>
      </c>
      <c r="C509" s="689"/>
      <c r="D509" s="650"/>
      <c r="E509" s="649"/>
      <c r="F509" s="649" t="str">
        <f t="shared" si="7"/>
        <v/>
      </c>
    </row>
    <row r="510" spans="1:6">
      <c r="A510" s="645" t="str" cm="1">
        <f t="array" ref="A510">IF(ISBLANK(B510),"",IF(ISBLANK(B509),LOOKUP(2,1/(A$1:A509&lt;&gt;""),A:A)+0.01,""))</f>
        <v/>
      </c>
      <c r="B510" s="679" t="s">
        <v>839</v>
      </c>
      <c r="C510" s="689"/>
      <c r="D510" s="650"/>
      <c r="E510" s="649"/>
      <c r="F510" s="649" t="str">
        <f t="shared" si="7"/>
        <v/>
      </c>
    </row>
    <row r="511" spans="1:6" ht="30">
      <c r="A511" s="645" t="str" cm="1">
        <f t="array" ref="A511">IF(ISBLANK(B511),"",IF(ISBLANK(B510),LOOKUP(2,1/(A$1:A510&lt;&gt;""),A:A)+0.01,""))</f>
        <v/>
      </c>
      <c r="B511" s="679" t="s">
        <v>840</v>
      </c>
      <c r="C511" s="689"/>
      <c r="D511" s="650"/>
      <c r="E511" s="649"/>
      <c r="F511" s="649" t="str">
        <f t="shared" si="7"/>
        <v/>
      </c>
    </row>
    <row r="512" spans="1:6">
      <c r="A512" s="645" t="str" cm="1">
        <f t="array" ref="A512">IF(ISBLANK(B512),"",IF(ISBLANK(B511),LOOKUP(2,1/(A$1:A511&lt;&gt;""),A:A)+0.01,""))</f>
        <v/>
      </c>
      <c r="B512" s="679" t="s">
        <v>841</v>
      </c>
      <c r="C512" s="689"/>
      <c r="D512" s="650"/>
      <c r="E512" s="649"/>
      <c r="F512" s="649" t="str">
        <f t="shared" si="7"/>
        <v/>
      </c>
    </row>
    <row r="513" spans="1:6">
      <c r="A513" s="645" t="str" cm="1">
        <f t="array" ref="A513">IF(ISBLANK(B513),"",IF(ISBLANK(B512),LOOKUP(2,1/(A$1:A512&lt;&gt;""),A:A)+0.01,""))</f>
        <v/>
      </c>
      <c r="B513" s="680" t="s">
        <v>1069</v>
      </c>
      <c r="C513" s="689"/>
      <c r="D513" s="650"/>
      <c r="E513" s="649"/>
      <c r="F513" s="649" t="str">
        <f t="shared" si="7"/>
        <v/>
      </c>
    </row>
    <row r="514" spans="1:6">
      <c r="A514" s="645" t="str" cm="1">
        <f t="array" ref="A514">IF(ISBLANK(B514),"",IF(ISBLANK(B513),LOOKUP(2,1/(A$1:A513&lt;&gt;""),A:A)+0.01,""))</f>
        <v/>
      </c>
      <c r="B514" s="679" t="s">
        <v>843</v>
      </c>
      <c r="C514" s="689"/>
      <c r="D514" s="650"/>
      <c r="E514" s="649"/>
      <c r="F514" s="649" t="str">
        <f t="shared" si="7"/>
        <v/>
      </c>
    </row>
    <row r="515" spans="1:6">
      <c r="A515" s="645" t="str" cm="1">
        <f t="array" ref="A515">IF(ISBLANK(B515),"",IF(ISBLANK(B514),LOOKUP(2,1/(A$1:A514&lt;&gt;""),A:A)+0.01,""))</f>
        <v/>
      </c>
      <c r="B515" s="678" t="s">
        <v>844</v>
      </c>
      <c r="C515" s="689"/>
      <c r="D515" s="650"/>
      <c r="E515" s="649"/>
      <c r="F515" s="649" t="str">
        <f t="shared" si="7"/>
        <v/>
      </c>
    </row>
    <row r="516" spans="1:6" ht="105">
      <c r="A516" s="645" t="str" cm="1">
        <f t="array" ref="A516">IF(ISBLANK(B516),"",IF(ISBLANK(B515),LOOKUP(2,1/(A$1:A515&lt;&gt;""),A:A)+0.01,""))</f>
        <v/>
      </c>
      <c r="B516" s="679" t="s">
        <v>845</v>
      </c>
      <c r="C516" s="689"/>
      <c r="D516" s="650"/>
      <c r="E516" s="649"/>
      <c r="F516" s="649" t="str">
        <f t="shared" si="7"/>
        <v/>
      </c>
    </row>
    <row r="517" spans="1:6">
      <c r="A517" s="645" t="str" cm="1">
        <f t="array" ref="A517">IF(ISBLANK(B517),"",IF(ISBLANK(B516),LOOKUP(2,1/(A$1:A516&lt;&gt;""),A:A)+0.01,""))</f>
        <v/>
      </c>
      <c r="B517" s="679" t="s">
        <v>846</v>
      </c>
      <c r="C517" s="689"/>
      <c r="D517" s="650"/>
      <c r="E517" s="649"/>
      <c r="F517" s="649" t="str">
        <f t="shared" si="7"/>
        <v/>
      </c>
    </row>
    <row r="518" spans="1:6">
      <c r="A518" s="645" t="str" cm="1">
        <f t="array" ref="A518">IF(ISBLANK(B518),"",IF(ISBLANK(B517),LOOKUP(2,1/(A$1:A517&lt;&gt;""),A:A)+0.01,""))</f>
        <v/>
      </c>
      <c r="B518" s="678" t="s">
        <v>847</v>
      </c>
      <c r="C518" s="689"/>
      <c r="D518" s="650"/>
      <c r="E518" s="649"/>
      <c r="F518" s="649" t="str">
        <f t="shared" ref="F518:F581" si="8">IF(ISBLANK(D518),"",D518*E518)</f>
        <v/>
      </c>
    </row>
    <row r="519" spans="1:6" ht="30">
      <c r="A519" s="645" t="str" cm="1">
        <f t="array" ref="A519">IF(ISBLANK(B519),"",IF(ISBLANK(B518),LOOKUP(2,1/(A$1:A518&lt;&gt;""),A:A)+0.01,""))</f>
        <v/>
      </c>
      <c r="B519" s="679" t="s">
        <v>848</v>
      </c>
      <c r="C519" s="689"/>
      <c r="D519" s="650"/>
      <c r="E519" s="649"/>
      <c r="F519" s="649" t="str">
        <f t="shared" si="8"/>
        <v/>
      </c>
    </row>
    <row r="520" spans="1:6" ht="45">
      <c r="A520" s="645" t="str" cm="1">
        <f t="array" ref="A520">IF(ISBLANK(B520),"",IF(ISBLANK(B519),LOOKUP(2,1/(A$1:A519&lt;&gt;""),A:A)+0.01,""))</f>
        <v/>
      </c>
      <c r="B520" s="679" t="s">
        <v>849</v>
      </c>
      <c r="C520" s="689"/>
      <c r="D520" s="650"/>
      <c r="E520" s="649"/>
      <c r="F520" s="649" t="str">
        <f t="shared" si="8"/>
        <v/>
      </c>
    </row>
    <row r="521" spans="1:6" ht="60">
      <c r="A521" s="645" t="str" cm="1">
        <f t="array" ref="A521">IF(ISBLANK(B521),"",IF(ISBLANK(B520),LOOKUP(2,1/(A$1:A520&lt;&gt;""),A:A)+0.01,""))</f>
        <v/>
      </c>
      <c r="B521" s="679" t="s">
        <v>850</v>
      </c>
      <c r="C521" s="689"/>
      <c r="D521" s="650"/>
      <c r="E521" s="649"/>
      <c r="F521" s="649" t="str">
        <f t="shared" si="8"/>
        <v/>
      </c>
    </row>
    <row r="522" spans="1:6">
      <c r="A522" s="645" t="str" cm="1">
        <f t="array" ref="A522">IF(ISBLANK(B522),"",IF(ISBLANK(B521),LOOKUP(2,1/(A$1:A521&lt;&gt;""),A:A)+0.01,""))</f>
        <v/>
      </c>
      <c r="B522" s="678" t="s">
        <v>852</v>
      </c>
      <c r="C522" s="689"/>
      <c r="D522" s="650"/>
      <c r="E522" s="649"/>
      <c r="F522" s="649" t="str">
        <f t="shared" si="8"/>
        <v/>
      </c>
    </row>
    <row r="523" spans="1:6" ht="45">
      <c r="A523" s="645" t="str" cm="1">
        <f t="array" ref="A523">IF(ISBLANK(B523),"",IF(ISBLANK(B522),LOOKUP(2,1/(A$1:A522&lt;&gt;""),A:A)+0.01,""))</f>
        <v/>
      </c>
      <c r="B523" s="679" t="s">
        <v>853</v>
      </c>
      <c r="C523" s="689"/>
      <c r="D523" s="650"/>
      <c r="E523" s="649"/>
      <c r="F523" s="649" t="str">
        <f t="shared" si="8"/>
        <v/>
      </c>
    </row>
    <row r="524" spans="1:6">
      <c r="A524" s="645" t="str" cm="1">
        <f t="array" ref="A524">IF(ISBLANK(B524),"",IF(ISBLANK(B523),LOOKUP(2,1/(A$1:A523&lt;&gt;""),A:A)+0.01,""))</f>
        <v/>
      </c>
      <c r="B524" s="680" t="s">
        <v>1070</v>
      </c>
      <c r="C524" s="689"/>
      <c r="D524" s="650"/>
      <c r="E524" s="649"/>
      <c r="F524" s="649" t="str">
        <f t="shared" si="8"/>
        <v/>
      </c>
    </row>
    <row r="525" spans="1:6">
      <c r="A525" s="645" t="str" cm="1">
        <f t="array" ref="A525">IF(ISBLANK(B525),"",IF(ISBLANK(B524),LOOKUP(2,1/(A$1:A524&lt;&gt;""),A:A)+0.01,""))</f>
        <v/>
      </c>
      <c r="B525" s="680" t="s">
        <v>1071</v>
      </c>
      <c r="C525" s="689"/>
      <c r="D525" s="650"/>
      <c r="E525" s="649"/>
      <c r="F525" s="649" t="str">
        <f t="shared" si="8"/>
        <v/>
      </c>
    </row>
    <row r="526" spans="1:6">
      <c r="A526" s="645" t="str" cm="1">
        <f t="array" ref="A526">IF(ISBLANK(B526),"",IF(ISBLANK(B525),LOOKUP(2,1/(A$1:A525&lt;&gt;""),A:A)+0.01,""))</f>
        <v/>
      </c>
      <c r="B526" s="680" t="s">
        <v>1072</v>
      </c>
      <c r="C526" s="689"/>
      <c r="D526" s="650"/>
      <c r="E526" s="649"/>
      <c r="F526" s="649" t="str">
        <f t="shared" si="8"/>
        <v/>
      </c>
    </row>
    <row r="527" spans="1:6">
      <c r="A527" s="645" t="str" cm="1">
        <f t="array" ref="A527">IF(ISBLANK(B527),"",IF(ISBLANK(B526),LOOKUP(2,1/(A$1:A526&lt;&gt;""),A:A)+0.01,""))</f>
        <v/>
      </c>
      <c r="B527" s="680" t="s">
        <v>1073</v>
      </c>
      <c r="C527" s="689"/>
      <c r="D527" s="650"/>
      <c r="E527" s="649"/>
      <c r="F527" s="649" t="str">
        <f t="shared" si="8"/>
        <v/>
      </c>
    </row>
    <row r="528" spans="1:6">
      <c r="A528" s="645" t="str" cm="1">
        <f t="array" ref="A528">IF(ISBLANK(B528),"",IF(ISBLANK(B527),LOOKUP(2,1/(A$1:A527&lt;&gt;""),A:A)+0.01,""))</f>
        <v/>
      </c>
      <c r="B528" s="680" t="s">
        <v>1074</v>
      </c>
      <c r="C528" s="689"/>
      <c r="D528" s="650"/>
      <c r="E528" s="649"/>
      <c r="F528" s="649" t="str">
        <f t="shared" si="8"/>
        <v/>
      </c>
    </row>
    <row r="529" spans="1:6">
      <c r="A529" s="645" t="str" cm="1">
        <f t="array" ref="A529">IF(ISBLANK(B529),"",IF(ISBLANK(B528),LOOKUP(2,1/(A$1:A528&lt;&gt;""),A:A)+0.01,""))</f>
        <v/>
      </c>
      <c r="B529" s="680" t="s">
        <v>1075</v>
      </c>
      <c r="C529" s="689"/>
      <c r="D529" s="650"/>
      <c r="E529" s="649"/>
      <c r="F529" s="649" t="str">
        <f t="shared" si="8"/>
        <v/>
      </c>
    </row>
    <row r="530" spans="1:6" ht="30">
      <c r="A530" s="645" t="str" cm="1">
        <f t="array" ref="A530">IF(ISBLANK(B530),"",IF(ISBLANK(B529),LOOKUP(2,1/(A$1:A529&lt;&gt;""),A:A)+0.01,""))</f>
        <v/>
      </c>
      <c r="B530" s="679" t="s">
        <v>1076</v>
      </c>
      <c r="C530" s="689"/>
      <c r="D530" s="650"/>
      <c r="E530" s="649"/>
      <c r="F530" s="649" t="str">
        <f t="shared" si="8"/>
        <v/>
      </c>
    </row>
    <row r="531" spans="1:6" ht="30">
      <c r="A531" s="645" t="str" cm="1">
        <f t="array" ref="A531">IF(ISBLANK(B531),"",IF(ISBLANK(B530),LOOKUP(2,1/(A$1:A530&lt;&gt;""),A:A)+0.01,""))</f>
        <v/>
      </c>
      <c r="B531" s="679" t="s">
        <v>857</v>
      </c>
      <c r="C531" s="689"/>
      <c r="D531" s="650"/>
      <c r="E531" s="649"/>
      <c r="F531" s="649" t="str">
        <f t="shared" si="8"/>
        <v/>
      </c>
    </row>
    <row r="532" spans="1:6">
      <c r="A532" s="645" t="str" cm="1">
        <f t="array" ref="A532">IF(ISBLANK(B532),"",IF(ISBLANK(B531),LOOKUP(2,1/(A$1:A531&lt;&gt;""),A:A)+0.01,""))</f>
        <v/>
      </c>
      <c r="B532" s="678" t="s">
        <v>858</v>
      </c>
      <c r="C532" s="689"/>
      <c r="D532" s="650"/>
      <c r="E532" s="649"/>
      <c r="F532" s="649" t="str">
        <f t="shared" si="8"/>
        <v/>
      </c>
    </row>
    <row r="533" spans="1:6">
      <c r="A533" s="645" t="str" cm="1">
        <f t="array" ref="A533">IF(ISBLANK(B533),"",IF(ISBLANK(B532),LOOKUP(2,1/(A$1:A532&lt;&gt;""),A:A)+0.01,""))</f>
        <v/>
      </c>
      <c r="B533" s="678" t="s">
        <v>859</v>
      </c>
      <c r="C533" s="689"/>
      <c r="D533" s="650"/>
      <c r="E533" s="649"/>
      <c r="F533" s="649" t="str">
        <f t="shared" si="8"/>
        <v/>
      </c>
    </row>
    <row r="534" spans="1:6">
      <c r="A534" s="645" t="str" cm="1">
        <f t="array" ref="A534">IF(ISBLANK(B534),"",IF(ISBLANK(B533),LOOKUP(2,1/(A$1:A533&lt;&gt;""),A:A)+0.01,""))</f>
        <v/>
      </c>
      <c r="B534" s="681" t="s">
        <v>860</v>
      </c>
      <c r="C534" s="689"/>
      <c r="D534" s="650"/>
      <c r="E534" s="649"/>
      <c r="F534" s="649" t="str">
        <f t="shared" si="8"/>
        <v/>
      </c>
    </row>
    <row r="535" spans="1:6">
      <c r="A535" s="645" t="str" cm="1">
        <f t="array" ref="A535">IF(ISBLANK(B535),"",IF(ISBLANK(B534),LOOKUP(2,1/(A$1:A534&lt;&gt;""),A:A)+0.01,""))</f>
        <v/>
      </c>
      <c r="B535" s="682" t="s">
        <v>1077</v>
      </c>
      <c r="C535" s="689"/>
      <c r="D535" s="650"/>
      <c r="E535" s="649"/>
      <c r="F535" s="649" t="str">
        <f t="shared" si="8"/>
        <v/>
      </c>
    </row>
    <row r="536" spans="1:6">
      <c r="A536" s="645" t="str" cm="1">
        <f t="array" ref="A536">IF(ISBLANK(B536),"",IF(ISBLANK(B535),LOOKUP(2,1/(A$1:A535&lt;&gt;""),A:A)+0.01,""))</f>
        <v/>
      </c>
      <c r="B536" s="682" t="s">
        <v>1078</v>
      </c>
      <c r="C536" s="689"/>
      <c r="D536" s="650"/>
      <c r="E536" s="649"/>
      <c r="F536" s="649" t="str">
        <f t="shared" si="8"/>
        <v/>
      </c>
    </row>
    <row r="537" spans="1:6">
      <c r="A537" s="645" t="str" cm="1">
        <f t="array" ref="A537">IF(ISBLANK(B537),"",IF(ISBLANK(B536),LOOKUP(2,1/(A$1:A536&lt;&gt;""),A:A)+0.01,""))</f>
        <v/>
      </c>
      <c r="B537" s="682" t="s">
        <v>1100</v>
      </c>
      <c r="C537" s="689"/>
      <c r="D537" s="650"/>
      <c r="E537" s="649"/>
      <c r="F537" s="649" t="str">
        <f t="shared" si="8"/>
        <v/>
      </c>
    </row>
    <row r="538" spans="1:6" ht="15.75" customHeight="1">
      <c r="A538" s="645" t="str" cm="1">
        <f t="array" ref="A538">IF(ISBLANK(B538),"",IF(ISBLANK(B537),LOOKUP(2,1/(A$1:A537&lt;&gt;""),A:A)+0.01,""))</f>
        <v/>
      </c>
      <c r="B538" s="682" t="s">
        <v>1101</v>
      </c>
      <c r="C538" s="689"/>
      <c r="D538" s="650"/>
      <c r="E538" s="649"/>
      <c r="F538" s="649" t="str">
        <f t="shared" si="8"/>
        <v/>
      </c>
    </row>
    <row r="539" spans="1:6">
      <c r="A539" s="645" t="str" cm="1">
        <f t="array" ref="A539">IF(ISBLANK(B539),"",IF(ISBLANK(B538),LOOKUP(2,1/(A$1:A538&lt;&gt;""),A:A)+0.01,""))</f>
        <v/>
      </c>
      <c r="B539" s="683" t="s">
        <v>868</v>
      </c>
      <c r="C539" s="689"/>
      <c r="D539" s="650"/>
      <c r="E539" s="649"/>
      <c r="F539" s="649" t="str">
        <f t="shared" si="8"/>
        <v/>
      </c>
    </row>
    <row r="540" spans="1:6">
      <c r="A540" s="645" t="str" cm="1">
        <f t="array" ref="A540">IF(ISBLANK(B540),"",IF(ISBLANK(B539),LOOKUP(2,1/(A$1:A539&lt;&gt;""),A:A)+0.01,""))</f>
        <v/>
      </c>
      <c r="B540" s="680" t="s">
        <v>869</v>
      </c>
      <c r="C540" s="689"/>
      <c r="D540" s="650"/>
      <c r="E540" s="649"/>
      <c r="F540" s="649" t="str">
        <f t="shared" si="8"/>
        <v/>
      </c>
    </row>
    <row r="541" spans="1:6">
      <c r="A541" s="645" t="str" cm="1">
        <f t="array" ref="A541">IF(ISBLANK(B541),"",IF(ISBLANK(B540),LOOKUP(2,1/(A$1:A540&lt;&gt;""),A:A)+0.01,""))</f>
        <v/>
      </c>
      <c r="B541" s="679" t="s">
        <v>1081</v>
      </c>
      <c r="C541" s="689"/>
      <c r="D541" s="650"/>
      <c r="E541" s="649"/>
      <c r="F541" s="649" t="str">
        <f t="shared" si="8"/>
        <v/>
      </c>
    </row>
    <row r="542" spans="1:6">
      <c r="A542" s="645" t="str" cm="1">
        <f t="array" ref="A542">IF(ISBLANK(B542),"",IF(ISBLANK(B541),LOOKUP(2,1/(A$1:A541&lt;&gt;""),A:A)+0.01,""))</f>
        <v/>
      </c>
      <c r="B542" s="679" t="s">
        <v>871</v>
      </c>
      <c r="C542" s="689"/>
      <c r="D542" s="650"/>
      <c r="E542" s="649"/>
      <c r="F542" s="649" t="str">
        <f t="shared" si="8"/>
        <v/>
      </c>
    </row>
    <row r="543" spans="1:6">
      <c r="A543" s="645" t="str" cm="1">
        <f t="array" ref="A543">IF(ISBLANK(B543),"",IF(ISBLANK(B542),LOOKUP(2,1/(A$1:A542&lt;&gt;""),A:A)+0.01,""))</f>
        <v/>
      </c>
      <c r="B543" s="683" t="s">
        <v>880</v>
      </c>
      <c r="C543" s="689"/>
      <c r="D543" s="650"/>
      <c r="E543" s="649"/>
      <c r="F543" s="649" t="str">
        <f t="shared" si="8"/>
        <v/>
      </c>
    </row>
    <row r="544" spans="1:6">
      <c r="A544" s="645" t="str" cm="1">
        <f t="array" ref="A544">IF(ISBLANK(B544),"",IF(ISBLANK(B543),LOOKUP(2,1/(A$1:A543&lt;&gt;""),A:A)+0.01,""))</f>
        <v/>
      </c>
      <c r="B544" s="683" t="s">
        <v>954</v>
      </c>
      <c r="C544" s="689"/>
      <c r="D544" s="650"/>
      <c r="E544" s="649"/>
      <c r="F544" s="649" t="str">
        <f t="shared" si="8"/>
        <v/>
      </c>
    </row>
    <row r="545" spans="1:6">
      <c r="A545" s="645" t="str" cm="1">
        <f t="array" ref="A545">IF(ISBLANK(B545),"",IF(ISBLANK(B544),LOOKUP(2,1/(A$1:A544&lt;&gt;""),A:A)+0.01,""))</f>
        <v/>
      </c>
      <c r="B545" s="679" t="s">
        <v>990</v>
      </c>
      <c r="C545" s="689"/>
      <c r="D545" s="650"/>
      <c r="E545" s="649"/>
      <c r="F545" s="649" t="str">
        <f t="shared" si="8"/>
        <v/>
      </c>
    </row>
    <row r="546" spans="1:6">
      <c r="A546" s="645" t="str" cm="1">
        <f t="array" ref="A546">IF(ISBLANK(B546),"",IF(ISBLANK(B545),LOOKUP(2,1/(A$1:A545&lt;&gt;""),A:A)+0.01,""))</f>
        <v/>
      </c>
      <c r="B546" s="679" t="s">
        <v>1102</v>
      </c>
      <c r="C546" s="689"/>
      <c r="D546" s="650"/>
      <c r="E546" s="649"/>
      <c r="F546" s="649" t="str">
        <f t="shared" si="8"/>
        <v/>
      </c>
    </row>
    <row r="547" spans="1:6">
      <c r="A547" s="645" t="str" cm="1">
        <f t="array" ref="A547">IF(ISBLANK(B547),"",IF(ISBLANK(B546),LOOKUP(2,1/(A$1:A546&lt;&gt;""),A:A)+0.01,""))</f>
        <v/>
      </c>
      <c r="B547" s="680" t="s">
        <v>957</v>
      </c>
      <c r="C547" s="689"/>
      <c r="D547" s="650"/>
      <c r="E547" s="649"/>
      <c r="F547" s="649" t="str">
        <f t="shared" si="8"/>
        <v/>
      </c>
    </row>
    <row r="548" spans="1:6">
      <c r="A548" s="645" t="str" cm="1">
        <f t="array" ref="A548">IF(ISBLANK(B548),"",IF(ISBLANK(B547),LOOKUP(2,1/(A$1:A547&lt;&gt;""),A:A)+0.01,""))</f>
        <v/>
      </c>
      <c r="B548" s="680" t="s">
        <v>937</v>
      </c>
      <c r="C548" s="689"/>
      <c r="D548" s="650"/>
      <c r="E548" s="649"/>
      <c r="F548" s="649" t="str">
        <f t="shared" si="8"/>
        <v/>
      </c>
    </row>
    <row r="549" spans="1:6">
      <c r="A549" s="645" t="str" cm="1">
        <f t="array" ref="A549">IF(ISBLANK(B549),"",IF(ISBLANK(B548),LOOKUP(2,1/(A$1:A548&lt;&gt;""),A:A)+0.01,""))</f>
        <v/>
      </c>
      <c r="B549" s="679" t="s">
        <v>938</v>
      </c>
      <c r="C549" s="689"/>
      <c r="D549" s="650"/>
      <c r="E549" s="649"/>
      <c r="F549" s="649" t="str">
        <f t="shared" si="8"/>
        <v/>
      </c>
    </row>
    <row r="550" spans="1:6">
      <c r="A550" s="645" t="str" cm="1">
        <f t="array" ref="A550">IF(ISBLANK(B550),"",IF(ISBLANK(B549),LOOKUP(2,1/(A$1:A549&lt;&gt;""),A:A)+0.01,""))</f>
        <v/>
      </c>
      <c r="B550" s="679" t="s">
        <v>939</v>
      </c>
      <c r="C550" s="689"/>
      <c r="D550" s="650"/>
      <c r="E550" s="649"/>
      <c r="F550" s="649" t="str">
        <f t="shared" si="8"/>
        <v/>
      </c>
    </row>
    <row r="551" spans="1:6">
      <c r="A551" s="645" t="str" cm="1">
        <f t="array" ref="A551">IF(ISBLANK(B551),"",IF(ISBLANK(B550),LOOKUP(2,1/(A$1:A550&lt;&gt;""),A:A)+0.01,""))</f>
        <v/>
      </c>
      <c r="B551" s="679" t="s">
        <v>1083</v>
      </c>
      <c r="C551" s="689"/>
      <c r="D551" s="650"/>
      <c r="E551" s="649"/>
      <c r="F551" s="649" t="str">
        <f t="shared" si="8"/>
        <v/>
      </c>
    </row>
    <row r="552" spans="1:6">
      <c r="A552" s="645" t="str" cm="1">
        <f t="array" ref="A552">IF(ISBLANK(B552),"",IF(ISBLANK(B551),LOOKUP(2,1/(A$1:A551&lt;&gt;""),A:A)+0.01,""))</f>
        <v/>
      </c>
      <c r="B552" s="679" t="s">
        <v>941</v>
      </c>
      <c r="C552" s="689"/>
      <c r="D552" s="650"/>
      <c r="E552" s="649"/>
      <c r="F552" s="649" t="str">
        <f t="shared" si="8"/>
        <v/>
      </c>
    </row>
    <row r="553" spans="1:6">
      <c r="A553" s="645" t="str" cm="1">
        <f t="array" ref="A553">IF(ISBLANK(B553),"",IF(ISBLANK(B552),LOOKUP(2,1/(A$1:A552&lt;&gt;""),A:A)+0.01,""))</f>
        <v/>
      </c>
      <c r="B553" s="680" t="s">
        <v>942</v>
      </c>
      <c r="C553" s="689"/>
      <c r="D553" s="650"/>
      <c r="E553" s="649"/>
      <c r="F553" s="649" t="str">
        <f t="shared" si="8"/>
        <v/>
      </c>
    </row>
    <row r="554" spans="1:6">
      <c r="A554" s="645" t="str" cm="1">
        <f t="array" ref="A554">IF(ISBLANK(B554),"",IF(ISBLANK(B553),LOOKUP(2,1/(A$1:A553&lt;&gt;""),A:A)+0.01,""))</f>
        <v/>
      </c>
      <c r="B554" s="679" t="s">
        <v>1101</v>
      </c>
      <c r="C554" s="689"/>
      <c r="D554" s="650"/>
      <c r="E554" s="649"/>
      <c r="F554" s="649" t="str">
        <f t="shared" si="8"/>
        <v/>
      </c>
    </row>
    <row r="555" spans="1:6">
      <c r="A555" s="645" t="str" cm="1">
        <f t="array" ref="A555">IF(ISBLANK(B555),"",IF(ISBLANK(B554),LOOKUP(2,1/(A$1:A554&lt;&gt;""),A:A)+0.01,""))</f>
        <v/>
      </c>
      <c r="B555" s="679" t="s">
        <v>1103</v>
      </c>
      <c r="C555" s="689"/>
      <c r="D555" s="650"/>
      <c r="E555" s="649"/>
      <c r="F555" s="649" t="str">
        <f t="shared" si="8"/>
        <v/>
      </c>
    </row>
    <row r="556" spans="1:6">
      <c r="A556" s="645" t="str" cm="1">
        <f t="array" ref="A556">IF(ISBLANK(B556),"",IF(ISBLANK(B555),LOOKUP(2,1/(A$1:A555&lt;&gt;""),A:A)+0.01,""))</f>
        <v/>
      </c>
      <c r="B556" s="679" t="s">
        <v>1085</v>
      </c>
      <c r="C556" s="689"/>
      <c r="D556" s="650"/>
      <c r="E556" s="649"/>
      <c r="F556" s="649" t="str">
        <f t="shared" si="8"/>
        <v/>
      </c>
    </row>
    <row r="557" spans="1:6">
      <c r="A557" s="645" t="str" cm="1">
        <f t="array" ref="A557">IF(ISBLANK(B557),"",IF(ISBLANK(B556),LOOKUP(2,1/(A$1:A556&lt;&gt;""),A:A)+0.01,""))</f>
        <v/>
      </c>
      <c r="B557" s="679" t="s">
        <v>1104</v>
      </c>
      <c r="C557" s="689"/>
      <c r="D557" s="650"/>
      <c r="E557" s="649"/>
      <c r="F557" s="649" t="str">
        <f t="shared" si="8"/>
        <v/>
      </c>
    </row>
    <row r="558" spans="1:6">
      <c r="A558" s="645" t="str" cm="1">
        <f t="array" ref="A558">IF(ISBLANK(B558),"",IF(ISBLANK(B557),LOOKUP(2,1/(A$1:A557&lt;&gt;""),A:A)+0.01,""))</f>
        <v/>
      </c>
      <c r="B558" s="679" t="s">
        <v>1105</v>
      </c>
      <c r="C558" s="689"/>
      <c r="D558" s="650"/>
      <c r="E558" s="649"/>
      <c r="F558" s="649" t="str">
        <f t="shared" si="8"/>
        <v/>
      </c>
    </row>
    <row r="559" spans="1:6">
      <c r="A559" s="645" t="str" cm="1">
        <f t="array" ref="A559">IF(ISBLANK(B559),"",IF(ISBLANK(B558),LOOKUP(2,1/(A$1:A558&lt;&gt;""),A:A)+0.01,""))</f>
        <v/>
      </c>
      <c r="B559" s="679" t="s">
        <v>963</v>
      </c>
      <c r="C559" s="689"/>
      <c r="D559" s="650"/>
      <c r="E559" s="649"/>
      <c r="F559" s="649" t="str">
        <f t="shared" si="8"/>
        <v/>
      </c>
    </row>
    <row r="560" spans="1:6">
      <c r="A560" s="645" t="str" cm="1">
        <f t="array" ref="A560">IF(ISBLANK(B560),"",IF(ISBLANK(B559),LOOKUP(2,1/(A$1:A559&lt;&gt;""),A:A)+0.01,""))</f>
        <v/>
      </c>
      <c r="B560" s="679" t="s">
        <v>1106</v>
      </c>
      <c r="C560" s="689"/>
      <c r="D560" s="650"/>
      <c r="E560" s="649"/>
      <c r="F560" s="649" t="str">
        <f t="shared" si="8"/>
        <v/>
      </c>
    </row>
    <row r="561" spans="1:6">
      <c r="A561" s="645" t="str" cm="1">
        <f t="array" ref="A561">IF(ISBLANK(B561),"",IF(ISBLANK(B560),LOOKUP(2,1/(A$1:A560&lt;&gt;""),A:A)+0.01,""))</f>
        <v/>
      </c>
      <c r="B561" s="679" t="s">
        <v>1089</v>
      </c>
      <c r="C561" s="689"/>
      <c r="D561" s="650"/>
      <c r="E561" s="649"/>
      <c r="F561" s="649" t="str">
        <f t="shared" si="8"/>
        <v/>
      </c>
    </row>
    <row r="562" spans="1:6">
      <c r="A562" s="645" t="str" cm="1">
        <f t="array" ref="A562">IF(ISBLANK(B562),"",IF(ISBLANK(B561),LOOKUP(2,1/(A$1:A561&lt;&gt;""),A:A)+0.01,""))</f>
        <v/>
      </c>
      <c r="B562" s="679" t="s">
        <v>1107</v>
      </c>
      <c r="C562" s="689"/>
      <c r="D562" s="650"/>
      <c r="E562" s="649"/>
      <c r="F562" s="649" t="str">
        <f t="shared" si="8"/>
        <v/>
      </c>
    </row>
    <row r="563" spans="1:6">
      <c r="A563" s="645" t="str" cm="1">
        <f t="array" ref="A563">IF(ISBLANK(B563),"",IF(ISBLANK(B562),LOOKUP(2,1/(A$1:A562&lt;&gt;""),A:A)+0.01,""))</f>
        <v/>
      </c>
      <c r="B563" s="679" t="s">
        <v>1108</v>
      </c>
      <c r="C563" s="689"/>
      <c r="D563" s="650"/>
      <c r="E563" s="649"/>
      <c r="F563" s="649" t="str">
        <f t="shared" si="8"/>
        <v/>
      </c>
    </row>
    <row r="564" spans="1:6">
      <c r="A564" s="645" t="str" cm="1">
        <f t="array" ref="A564">IF(ISBLANK(B564),"",IF(ISBLANK(B563),LOOKUP(2,1/(A$1:A563&lt;&gt;""),A:A)+0.01,""))</f>
        <v/>
      </c>
      <c r="B564" s="680" t="s">
        <v>894</v>
      </c>
      <c r="C564" s="689"/>
      <c r="D564" s="650"/>
      <c r="E564" s="649"/>
      <c r="F564" s="649" t="str">
        <f t="shared" si="8"/>
        <v/>
      </c>
    </row>
    <row r="565" spans="1:6">
      <c r="A565" s="645" t="str" cm="1">
        <f t="array" ref="A565">IF(ISBLANK(B565),"",IF(ISBLANK(B564),LOOKUP(2,1/(A$1:A564&lt;&gt;""),A:A)+0.01,""))</f>
        <v/>
      </c>
      <c r="B565" s="679" t="s">
        <v>1109</v>
      </c>
      <c r="C565" s="689"/>
      <c r="D565" s="650"/>
      <c r="E565" s="649"/>
      <c r="F565" s="649" t="str">
        <f t="shared" si="8"/>
        <v/>
      </c>
    </row>
    <row r="566" spans="1:6">
      <c r="A566" s="645" t="str" cm="1">
        <f t="array" ref="A566">IF(ISBLANK(B566),"",IF(ISBLANK(B565),LOOKUP(2,1/(A$1:A565&lt;&gt;""),A:A)+0.01,""))</f>
        <v/>
      </c>
      <c r="B566" s="680" t="s">
        <v>894</v>
      </c>
      <c r="C566" s="689"/>
      <c r="D566" s="650"/>
      <c r="E566" s="649"/>
      <c r="F566" s="649" t="str">
        <f t="shared" si="8"/>
        <v/>
      </c>
    </row>
    <row r="567" spans="1:6">
      <c r="A567" s="645" t="str" cm="1">
        <f t="array" ref="A567">IF(ISBLANK(B567),"",IF(ISBLANK(B566),LOOKUP(2,1/(A$1:A566&lt;&gt;""),A:A)+0.01,""))</f>
        <v/>
      </c>
      <c r="B567" s="679" t="s">
        <v>1109</v>
      </c>
      <c r="C567" s="689"/>
      <c r="D567" s="650"/>
      <c r="E567" s="649"/>
      <c r="F567" s="649" t="str">
        <f t="shared" si="8"/>
        <v/>
      </c>
    </row>
    <row r="568" spans="1:6">
      <c r="A568" s="645" t="str" cm="1">
        <f t="array" ref="A568">IF(ISBLANK(B568),"",IF(ISBLANK(B567),LOOKUP(2,1/(A$1:A567&lt;&gt;""),A:A)+0.01,""))</f>
        <v/>
      </c>
      <c r="B568" s="679" t="s">
        <v>1093</v>
      </c>
      <c r="C568" s="689"/>
      <c r="D568" s="650"/>
      <c r="E568" s="649"/>
      <c r="F568" s="649" t="str">
        <f t="shared" si="8"/>
        <v/>
      </c>
    </row>
    <row r="569" spans="1:6">
      <c r="A569" s="645" t="str" cm="1">
        <f t="array" ref="A569">IF(ISBLANK(B569),"",IF(ISBLANK(B568),LOOKUP(2,1/(A$1:A568&lt;&gt;""),A:A)+0.01,""))</f>
        <v/>
      </c>
      <c r="B569" s="679" t="s">
        <v>1094</v>
      </c>
      <c r="C569" s="689"/>
      <c r="D569" s="650"/>
      <c r="E569" s="649"/>
      <c r="F569" s="649" t="str">
        <f t="shared" si="8"/>
        <v/>
      </c>
    </row>
    <row r="570" spans="1:6">
      <c r="A570" s="645" t="str" cm="1">
        <f t="array" ref="A570">IF(ISBLANK(B570),"",IF(ISBLANK(B569),LOOKUP(2,1/(A$1:A569&lt;&gt;""),A:A)+0.01,""))</f>
        <v/>
      </c>
      <c r="B570" s="679" t="s">
        <v>1095</v>
      </c>
      <c r="C570" s="689"/>
      <c r="D570" s="650"/>
      <c r="E570" s="649"/>
      <c r="F570" s="649" t="str">
        <f t="shared" si="8"/>
        <v/>
      </c>
    </row>
    <row r="571" spans="1:6">
      <c r="A571" s="645" t="str" cm="1">
        <f t="array" ref="A571">IF(ISBLANK(B571),"",IF(ISBLANK(B570),LOOKUP(2,1/(A$1:A570&lt;&gt;""),A:A)+0.01,""))</f>
        <v/>
      </c>
      <c r="B571" s="679" t="s">
        <v>1110</v>
      </c>
      <c r="C571" s="689"/>
      <c r="D571" s="650"/>
      <c r="E571" s="649"/>
      <c r="F571" s="649" t="str">
        <f t="shared" si="8"/>
        <v/>
      </c>
    </row>
    <row r="572" spans="1:6">
      <c r="A572" s="645" t="str" cm="1">
        <f t="array" ref="A572">IF(ISBLANK(B572),"",IF(ISBLANK(B571),LOOKUP(2,1/(A$1:A571&lt;&gt;""),A:A)+0.01,""))</f>
        <v/>
      </c>
      <c r="B572" s="679" t="s">
        <v>1097</v>
      </c>
      <c r="C572" s="689"/>
      <c r="D572" s="650"/>
      <c r="E572" s="649"/>
      <c r="F572" s="649" t="str">
        <f t="shared" si="8"/>
        <v/>
      </c>
    </row>
    <row r="573" spans="1:6">
      <c r="A573" s="645" t="str" cm="1">
        <f t="array" ref="A573">IF(ISBLANK(B573),"",IF(ISBLANK(B572),LOOKUP(2,1/(A$1:A572&lt;&gt;""),A:A)+0.01,""))</f>
        <v/>
      </c>
      <c r="B573" s="679" t="s">
        <v>1098</v>
      </c>
      <c r="C573" s="689"/>
      <c r="D573" s="650"/>
      <c r="E573" s="649"/>
      <c r="F573" s="649" t="str">
        <f t="shared" si="8"/>
        <v/>
      </c>
    </row>
    <row r="574" spans="1:6">
      <c r="A574" s="645" t="str" cm="1">
        <f t="array" ref="A574">IF(ISBLANK(B574),"",IF(ISBLANK(B573),LOOKUP(2,1/(A$1:A573&lt;&gt;""),A:A)+0.01,""))</f>
        <v/>
      </c>
      <c r="B574" s="690"/>
      <c r="C574" s="647" t="s">
        <v>10</v>
      </c>
      <c r="D574" s="650">
        <v>1</v>
      </c>
      <c r="E574" s="649"/>
      <c r="F574" s="649">
        <f t="shared" si="8"/>
        <v>0</v>
      </c>
    </row>
    <row r="575" spans="1:6">
      <c r="A575" s="645" t="str" cm="1">
        <f t="array" ref="A575">IF(ISBLANK(B575),"",IF(ISBLANK(B574),LOOKUP(2,1/(A$1:A574&lt;&gt;""),A:A)+0.01,""))</f>
        <v/>
      </c>
      <c r="B575" s="691"/>
      <c r="C575" s="692"/>
      <c r="D575" s="650"/>
      <c r="E575" s="649"/>
      <c r="F575" s="649" t="str">
        <f t="shared" si="8"/>
        <v/>
      </c>
    </row>
    <row r="576" spans="1:6" ht="45">
      <c r="A576" s="645" cm="1">
        <f t="array" ref="A576">IF(ISBLANK(B576),"",IF(ISBLANK(B575),LOOKUP(2,1/(A$1:A575&lt;&gt;""),A:A)+0.01,""))</f>
        <v>4.0399999999999991</v>
      </c>
      <c r="B576" s="646" t="s">
        <v>1111</v>
      </c>
      <c r="C576" s="647"/>
      <c r="D576" s="650"/>
      <c r="E576" s="649"/>
      <c r="F576" s="649" t="str">
        <f t="shared" si="8"/>
        <v/>
      </c>
    </row>
    <row r="577" spans="1:6">
      <c r="A577" s="645" t="str" cm="1">
        <f t="array" ref="A577">IF(ISBLANK(B577),"",IF(ISBLANK(B576),LOOKUP(2,1/(A$1:A576&lt;&gt;""),A:A)+0.01,""))</f>
        <v/>
      </c>
      <c r="B577" s="678" t="s">
        <v>824</v>
      </c>
      <c r="C577" s="647"/>
      <c r="D577" s="650"/>
      <c r="E577" s="649"/>
      <c r="F577" s="649" t="str">
        <f t="shared" si="8"/>
        <v/>
      </c>
    </row>
    <row r="578" spans="1:6" ht="60">
      <c r="A578" s="645" t="str" cm="1">
        <f t="array" ref="A578">IF(ISBLANK(B578),"",IF(ISBLANK(B577),LOOKUP(2,1/(A$1:A577&lt;&gt;""),A:A)+0.01,""))</f>
        <v/>
      </c>
      <c r="B578" s="646" t="s">
        <v>825</v>
      </c>
      <c r="C578" s="647"/>
      <c r="D578" s="650"/>
      <c r="E578" s="649"/>
      <c r="F578" s="649" t="str">
        <f t="shared" si="8"/>
        <v/>
      </c>
    </row>
    <row r="579" spans="1:6">
      <c r="A579" s="645" t="str" cm="1">
        <f t="array" ref="A579">IF(ISBLANK(B579),"",IF(ISBLANK(B578),LOOKUP(2,1/(A$1:A578&lt;&gt;""),A:A)+0.01,""))</f>
        <v/>
      </c>
      <c r="B579" s="678" t="s">
        <v>826</v>
      </c>
      <c r="C579" s="647"/>
      <c r="D579" s="650"/>
      <c r="E579" s="649"/>
      <c r="F579" s="649" t="str">
        <f t="shared" si="8"/>
        <v/>
      </c>
    </row>
    <row r="580" spans="1:6" ht="30">
      <c r="A580" s="645" t="str" cm="1">
        <f t="array" ref="A580">IF(ISBLANK(B580),"",IF(ISBLANK(B579),LOOKUP(2,1/(A$1:A579&lt;&gt;""),A:A)+0.01,""))</f>
        <v/>
      </c>
      <c r="B580" s="679" t="s">
        <v>827</v>
      </c>
      <c r="C580" s="647"/>
      <c r="D580" s="650"/>
      <c r="E580" s="649"/>
      <c r="F580" s="649" t="str">
        <f t="shared" si="8"/>
        <v/>
      </c>
    </row>
    <row r="581" spans="1:6">
      <c r="A581" s="645" t="str" cm="1">
        <f t="array" ref="A581">IF(ISBLANK(B581),"",IF(ISBLANK(B580),LOOKUP(2,1/(A$1:A580&lt;&gt;""),A:A)+0.01,""))</f>
        <v/>
      </c>
      <c r="B581" s="679" t="s">
        <v>828</v>
      </c>
      <c r="C581" s="647"/>
      <c r="D581" s="650"/>
      <c r="E581" s="649"/>
      <c r="F581" s="649" t="str">
        <f t="shared" si="8"/>
        <v/>
      </c>
    </row>
    <row r="582" spans="1:6">
      <c r="A582" s="645" t="str" cm="1">
        <f t="array" ref="A582">IF(ISBLANK(B582),"",IF(ISBLANK(B581),LOOKUP(2,1/(A$1:A581&lt;&gt;""),A:A)+0.01,""))</f>
        <v/>
      </c>
      <c r="B582" s="679" t="s">
        <v>829</v>
      </c>
      <c r="C582" s="647"/>
      <c r="D582" s="650"/>
      <c r="E582" s="649"/>
      <c r="F582" s="649" t="str">
        <f t="shared" ref="F582:F645" si="9">IF(ISBLANK(D582),"",D582*E582)</f>
        <v/>
      </c>
    </row>
    <row r="583" spans="1:6" ht="30">
      <c r="A583" s="645" t="str" cm="1">
        <f t="array" ref="A583">IF(ISBLANK(B583),"",IF(ISBLANK(B582),LOOKUP(2,1/(A$1:A582&lt;&gt;""),A:A)+0.01,""))</f>
        <v/>
      </c>
      <c r="B583" s="679" t="s">
        <v>830</v>
      </c>
      <c r="C583" s="647"/>
      <c r="D583" s="650"/>
      <c r="E583" s="649"/>
      <c r="F583" s="649" t="str">
        <f t="shared" si="9"/>
        <v/>
      </c>
    </row>
    <row r="584" spans="1:6">
      <c r="A584" s="645" t="str" cm="1">
        <f t="array" ref="A584">IF(ISBLANK(B584),"",IF(ISBLANK(B583),LOOKUP(2,1/(A$1:A583&lt;&gt;""),A:A)+0.01,""))</f>
        <v/>
      </c>
      <c r="B584" s="679" t="s">
        <v>831</v>
      </c>
      <c r="C584" s="647"/>
      <c r="D584" s="650"/>
      <c r="E584" s="649"/>
      <c r="F584" s="649" t="str">
        <f t="shared" si="9"/>
        <v/>
      </c>
    </row>
    <row r="585" spans="1:6" ht="45">
      <c r="A585" s="645" t="str" cm="1">
        <f t="array" ref="A585">IF(ISBLANK(B585),"",IF(ISBLANK(B584),LOOKUP(2,1/(A$1:A584&lt;&gt;""),A:A)+0.01,""))</f>
        <v/>
      </c>
      <c r="B585" s="679" t="s">
        <v>832</v>
      </c>
      <c r="C585" s="647"/>
      <c r="D585" s="650"/>
      <c r="E585" s="649"/>
      <c r="F585" s="649" t="str">
        <f t="shared" si="9"/>
        <v/>
      </c>
    </row>
    <row r="586" spans="1:6" ht="45">
      <c r="A586" s="645" t="str" cm="1">
        <f t="array" ref="A586">IF(ISBLANK(B586),"",IF(ISBLANK(B585),LOOKUP(2,1/(A$1:A585&lt;&gt;""),A:A)+0.01,""))</f>
        <v/>
      </c>
      <c r="B586" s="679" t="s">
        <v>833</v>
      </c>
      <c r="C586" s="647"/>
      <c r="D586" s="650"/>
      <c r="E586" s="649"/>
      <c r="F586" s="649" t="str">
        <f t="shared" si="9"/>
        <v/>
      </c>
    </row>
    <row r="587" spans="1:6">
      <c r="A587" s="645" t="str" cm="1">
        <f t="array" ref="A587">IF(ISBLANK(B587),"",IF(ISBLANK(B586),LOOKUP(2,1/(A$1:A586&lt;&gt;""),A:A)+0.01,""))</f>
        <v/>
      </c>
      <c r="B587" s="679" t="s">
        <v>834</v>
      </c>
      <c r="C587" s="647"/>
      <c r="D587" s="650"/>
      <c r="E587" s="649"/>
      <c r="F587" s="649" t="str">
        <f t="shared" si="9"/>
        <v/>
      </c>
    </row>
    <row r="588" spans="1:6" ht="30">
      <c r="A588" s="645" t="str" cm="1">
        <f t="array" ref="A588">IF(ISBLANK(B588),"",IF(ISBLANK(B587),LOOKUP(2,1/(A$1:A587&lt;&gt;""),A:A)+0.01,""))</f>
        <v/>
      </c>
      <c r="B588" s="679" t="s">
        <v>835</v>
      </c>
      <c r="C588" s="647"/>
      <c r="D588" s="650"/>
      <c r="E588" s="649"/>
      <c r="F588" s="649" t="str">
        <f t="shared" si="9"/>
        <v/>
      </c>
    </row>
    <row r="589" spans="1:6" ht="30">
      <c r="A589" s="645" t="str" cm="1">
        <f t="array" ref="A589">IF(ISBLANK(B589),"",IF(ISBLANK(B588),LOOKUP(2,1/(A$1:A588&lt;&gt;""),A:A)+0.01,""))</f>
        <v/>
      </c>
      <c r="B589" s="679" t="s">
        <v>836</v>
      </c>
      <c r="C589" s="647"/>
      <c r="D589" s="650"/>
      <c r="E589" s="649"/>
      <c r="F589" s="649" t="str">
        <f t="shared" si="9"/>
        <v/>
      </c>
    </row>
    <row r="590" spans="1:6">
      <c r="A590" s="645" t="str" cm="1">
        <f t="array" ref="A590">IF(ISBLANK(B590),"",IF(ISBLANK(B589),LOOKUP(2,1/(A$1:A589&lt;&gt;""),A:A)+0.01,""))</f>
        <v/>
      </c>
      <c r="B590" s="679" t="s">
        <v>837</v>
      </c>
      <c r="C590" s="647"/>
      <c r="D590" s="650"/>
      <c r="E590" s="649"/>
      <c r="F590" s="649" t="str">
        <f t="shared" si="9"/>
        <v/>
      </c>
    </row>
    <row r="591" spans="1:6">
      <c r="A591" s="645" t="str" cm="1">
        <f t="array" ref="A591">IF(ISBLANK(B591),"",IF(ISBLANK(B590),LOOKUP(2,1/(A$1:A590&lt;&gt;""),A:A)+0.01,""))</f>
        <v/>
      </c>
      <c r="B591" s="679" t="s">
        <v>838</v>
      </c>
      <c r="C591" s="647"/>
      <c r="D591" s="650"/>
      <c r="E591" s="649"/>
      <c r="F591" s="649" t="str">
        <f t="shared" si="9"/>
        <v/>
      </c>
    </row>
    <row r="592" spans="1:6">
      <c r="A592" s="645" t="str" cm="1">
        <f t="array" ref="A592">IF(ISBLANK(B592),"",IF(ISBLANK(B591),LOOKUP(2,1/(A$1:A591&lt;&gt;""),A:A)+0.01,""))</f>
        <v/>
      </c>
      <c r="B592" s="679" t="s">
        <v>839</v>
      </c>
      <c r="C592" s="647"/>
      <c r="D592" s="650"/>
      <c r="E592" s="649"/>
      <c r="F592" s="649" t="str">
        <f t="shared" si="9"/>
        <v/>
      </c>
    </row>
    <row r="593" spans="1:6" ht="30">
      <c r="A593" s="645" t="str" cm="1">
        <f t="array" ref="A593">IF(ISBLANK(B593),"",IF(ISBLANK(B592),LOOKUP(2,1/(A$1:A592&lt;&gt;""),A:A)+0.01,""))</f>
        <v/>
      </c>
      <c r="B593" s="679" t="s">
        <v>840</v>
      </c>
      <c r="C593" s="647"/>
      <c r="D593" s="650"/>
      <c r="E593" s="649"/>
      <c r="F593" s="649" t="str">
        <f t="shared" si="9"/>
        <v/>
      </c>
    </row>
    <row r="594" spans="1:6">
      <c r="A594" s="645" t="str" cm="1">
        <f t="array" ref="A594">IF(ISBLANK(B594),"",IF(ISBLANK(B593),LOOKUP(2,1/(A$1:A593&lt;&gt;""),A:A)+0.01,""))</f>
        <v/>
      </c>
      <c r="B594" s="679" t="s">
        <v>841</v>
      </c>
      <c r="C594" s="647"/>
      <c r="D594" s="650"/>
      <c r="E594" s="649"/>
      <c r="F594" s="649" t="str">
        <f t="shared" si="9"/>
        <v/>
      </c>
    </row>
    <row r="595" spans="1:6">
      <c r="A595" s="645" t="str" cm="1">
        <f t="array" ref="A595">IF(ISBLANK(B595),"",IF(ISBLANK(B594),LOOKUP(2,1/(A$1:A594&lt;&gt;""),A:A)+0.01,""))</f>
        <v/>
      </c>
      <c r="B595" s="680" t="s">
        <v>1069</v>
      </c>
      <c r="C595" s="647"/>
      <c r="D595" s="650"/>
      <c r="E595" s="649"/>
      <c r="F595" s="649" t="str">
        <f t="shared" si="9"/>
        <v/>
      </c>
    </row>
    <row r="596" spans="1:6">
      <c r="A596" s="645" t="str" cm="1">
        <f t="array" ref="A596">IF(ISBLANK(B596),"",IF(ISBLANK(B595),LOOKUP(2,1/(A$1:A595&lt;&gt;""),A:A)+0.01,""))</f>
        <v/>
      </c>
      <c r="B596" s="679" t="s">
        <v>843</v>
      </c>
      <c r="C596" s="647"/>
      <c r="D596" s="650"/>
      <c r="E596" s="649"/>
      <c r="F596" s="649" t="str">
        <f t="shared" si="9"/>
        <v/>
      </c>
    </row>
    <row r="597" spans="1:6">
      <c r="A597" s="645" t="str" cm="1">
        <f t="array" ref="A597">IF(ISBLANK(B597),"",IF(ISBLANK(B596),LOOKUP(2,1/(A$1:A596&lt;&gt;""),A:A)+0.01,""))</f>
        <v/>
      </c>
      <c r="B597" s="678" t="s">
        <v>844</v>
      </c>
      <c r="C597" s="647"/>
      <c r="D597" s="650"/>
      <c r="E597" s="649"/>
      <c r="F597" s="649" t="str">
        <f t="shared" si="9"/>
        <v/>
      </c>
    </row>
    <row r="598" spans="1:6" ht="105">
      <c r="A598" s="645" t="str" cm="1">
        <f t="array" ref="A598">IF(ISBLANK(B598),"",IF(ISBLANK(B597),LOOKUP(2,1/(A$1:A597&lt;&gt;""),A:A)+0.01,""))</f>
        <v/>
      </c>
      <c r="B598" s="679" t="s">
        <v>845</v>
      </c>
      <c r="C598" s="647"/>
      <c r="D598" s="650"/>
      <c r="E598" s="649"/>
      <c r="F598" s="649" t="str">
        <f t="shared" si="9"/>
        <v/>
      </c>
    </row>
    <row r="599" spans="1:6">
      <c r="A599" s="645" t="str" cm="1">
        <f t="array" ref="A599">IF(ISBLANK(B599),"",IF(ISBLANK(B598),LOOKUP(2,1/(A$1:A598&lt;&gt;""),A:A)+0.01,""))</f>
        <v/>
      </c>
      <c r="B599" s="679" t="s">
        <v>846</v>
      </c>
      <c r="C599" s="647"/>
      <c r="D599" s="650"/>
      <c r="E599" s="649"/>
      <c r="F599" s="649" t="str">
        <f t="shared" si="9"/>
        <v/>
      </c>
    </row>
    <row r="600" spans="1:6">
      <c r="A600" s="645" t="str" cm="1">
        <f t="array" ref="A600">IF(ISBLANK(B600),"",IF(ISBLANK(B599),LOOKUP(2,1/(A$1:A599&lt;&gt;""),A:A)+0.01,""))</f>
        <v/>
      </c>
      <c r="B600" s="678" t="s">
        <v>847</v>
      </c>
      <c r="C600" s="647"/>
      <c r="D600" s="650"/>
      <c r="E600" s="649"/>
      <c r="F600" s="649" t="str">
        <f t="shared" si="9"/>
        <v/>
      </c>
    </row>
    <row r="601" spans="1:6" ht="30">
      <c r="A601" s="645" t="str" cm="1">
        <f t="array" ref="A601">IF(ISBLANK(B601),"",IF(ISBLANK(B600),LOOKUP(2,1/(A$1:A600&lt;&gt;""),A:A)+0.01,""))</f>
        <v/>
      </c>
      <c r="B601" s="679" t="s">
        <v>848</v>
      </c>
      <c r="C601" s="647"/>
      <c r="D601" s="650"/>
      <c r="E601" s="649"/>
      <c r="F601" s="649" t="str">
        <f t="shared" si="9"/>
        <v/>
      </c>
    </row>
    <row r="602" spans="1:6" ht="45">
      <c r="A602" s="645" t="str" cm="1">
        <f t="array" ref="A602">IF(ISBLANK(B602),"",IF(ISBLANK(B601),LOOKUP(2,1/(A$1:A601&lt;&gt;""),A:A)+0.01,""))</f>
        <v/>
      </c>
      <c r="B602" s="679" t="s">
        <v>849</v>
      </c>
      <c r="C602" s="647"/>
      <c r="D602" s="650"/>
      <c r="E602" s="649"/>
      <c r="F602" s="649" t="str">
        <f t="shared" si="9"/>
        <v/>
      </c>
    </row>
    <row r="603" spans="1:6" ht="60">
      <c r="A603" s="645" t="str" cm="1">
        <f t="array" ref="A603">IF(ISBLANK(B603),"",IF(ISBLANK(B602),LOOKUP(2,1/(A$1:A602&lt;&gt;""),A:A)+0.01,""))</f>
        <v/>
      </c>
      <c r="B603" s="679" t="s">
        <v>850</v>
      </c>
      <c r="C603" s="647"/>
      <c r="D603" s="650"/>
      <c r="E603" s="649"/>
      <c r="F603" s="649" t="str">
        <f t="shared" si="9"/>
        <v/>
      </c>
    </row>
    <row r="604" spans="1:6">
      <c r="A604" s="645" t="str" cm="1">
        <f t="array" ref="A604">IF(ISBLANK(B604),"",IF(ISBLANK(B603),LOOKUP(2,1/(A$1:A603&lt;&gt;""),A:A)+0.01,""))</f>
        <v/>
      </c>
      <c r="B604" s="679" t="s">
        <v>851</v>
      </c>
      <c r="C604" s="647"/>
      <c r="D604" s="650"/>
      <c r="E604" s="649"/>
      <c r="F604" s="649" t="str">
        <f t="shared" si="9"/>
        <v/>
      </c>
    </row>
    <row r="605" spans="1:6">
      <c r="A605" s="645" t="str" cm="1">
        <f t="array" ref="A605">IF(ISBLANK(B605),"",IF(ISBLANK(B604),LOOKUP(2,1/(A$1:A604&lt;&gt;""),A:A)+0.01,""))</f>
        <v/>
      </c>
      <c r="B605" s="678" t="s">
        <v>852</v>
      </c>
      <c r="C605" s="647"/>
      <c r="D605" s="650"/>
      <c r="E605" s="649"/>
      <c r="F605" s="649" t="str">
        <f t="shared" si="9"/>
        <v/>
      </c>
    </row>
    <row r="606" spans="1:6" ht="45">
      <c r="A606" s="645" t="str" cm="1">
        <f t="array" ref="A606">IF(ISBLANK(B606),"",IF(ISBLANK(B605),LOOKUP(2,1/(A$1:A605&lt;&gt;""),A:A)+0.01,""))</f>
        <v/>
      </c>
      <c r="B606" s="679" t="s">
        <v>853</v>
      </c>
      <c r="C606" s="647"/>
      <c r="D606" s="650"/>
      <c r="E606" s="649"/>
      <c r="F606" s="649" t="str">
        <f t="shared" si="9"/>
        <v/>
      </c>
    </row>
    <row r="607" spans="1:6">
      <c r="A607" s="645" t="str" cm="1">
        <f t="array" ref="A607">IF(ISBLANK(B607),"",IF(ISBLANK(B606),LOOKUP(2,1/(A$1:A606&lt;&gt;""),A:A)+0.01,""))</f>
        <v/>
      </c>
      <c r="B607" s="680" t="s">
        <v>854</v>
      </c>
      <c r="C607" s="647"/>
      <c r="D607" s="650"/>
      <c r="E607" s="649"/>
      <c r="F607" s="649" t="str">
        <f t="shared" si="9"/>
        <v/>
      </c>
    </row>
    <row r="608" spans="1:6">
      <c r="A608" s="645" t="str" cm="1">
        <f t="array" ref="A608">IF(ISBLANK(B608),"",IF(ISBLANK(B607),LOOKUP(2,1/(A$1:A607&lt;&gt;""),A:A)+0.01,""))</f>
        <v/>
      </c>
      <c r="B608" s="680" t="s">
        <v>855</v>
      </c>
      <c r="C608" s="647"/>
      <c r="D608" s="650"/>
      <c r="E608" s="649"/>
      <c r="F608" s="649" t="str">
        <f t="shared" si="9"/>
        <v/>
      </c>
    </row>
    <row r="609" spans="1:6" ht="30">
      <c r="A609" s="645" t="str" cm="1">
        <f t="array" ref="A609">IF(ISBLANK(B609),"",IF(ISBLANK(B608),LOOKUP(2,1/(A$1:A608&lt;&gt;""),A:A)+0.01,""))</f>
        <v/>
      </c>
      <c r="B609" s="679" t="s">
        <v>856</v>
      </c>
      <c r="C609" s="647"/>
      <c r="D609" s="650"/>
      <c r="E609" s="649"/>
      <c r="F609" s="649" t="str">
        <f t="shared" si="9"/>
        <v/>
      </c>
    </row>
    <row r="610" spans="1:6" ht="30">
      <c r="A610" s="645" t="str" cm="1">
        <f t="array" ref="A610">IF(ISBLANK(B610),"",IF(ISBLANK(B609),LOOKUP(2,1/(A$1:A609&lt;&gt;""),A:A)+0.01,""))</f>
        <v/>
      </c>
      <c r="B610" s="679" t="s">
        <v>857</v>
      </c>
      <c r="C610" s="647"/>
      <c r="D610" s="650"/>
      <c r="E610" s="649"/>
      <c r="F610" s="649" t="str">
        <f t="shared" si="9"/>
        <v/>
      </c>
    </row>
    <row r="611" spans="1:6">
      <c r="A611" s="645" t="str" cm="1">
        <f t="array" ref="A611">IF(ISBLANK(B611),"",IF(ISBLANK(B610),LOOKUP(2,1/(A$1:A610&lt;&gt;""),A:A)+0.01,""))</f>
        <v/>
      </c>
      <c r="B611" s="678" t="s">
        <v>858</v>
      </c>
      <c r="C611" s="647"/>
      <c r="D611" s="650"/>
      <c r="E611" s="649"/>
      <c r="F611" s="649" t="str">
        <f t="shared" si="9"/>
        <v/>
      </c>
    </row>
    <row r="612" spans="1:6">
      <c r="A612" s="645" t="str" cm="1">
        <f t="array" ref="A612">IF(ISBLANK(B612),"",IF(ISBLANK(B611),LOOKUP(2,1/(A$1:A611&lt;&gt;""),A:A)+0.01,""))</f>
        <v/>
      </c>
      <c r="B612" s="678" t="s">
        <v>859</v>
      </c>
      <c r="C612" s="647"/>
      <c r="D612" s="650"/>
      <c r="E612" s="649"/>
      <c r="F612" s="649" t="str">
        <f t="shared" si="9"/>
        <v/>
      </c>
    </row>
    <row r="613" spans="1:6">
      <c r="A613" s="645" t="str" cm="1">
        <f t="array" ref="A613">IF(ISBLANK(B613),"",IF(ISBLANK(B612),LOOKUP(2,1/(A$1:A612&lt;&gt;""),A:A)+0.01,""))</f>
        <v/>
      </c>
      <c r="B613" s="681" t="s">
        <v>860</v>
      </c>
      <c r="C613" s="647"/>
      <c r="D613" s="650"/>
      <c r="E613" s="649"/>
      <c r="F613" s="649" t="str">
        <f t="shared" si="9"/>
        <v/>
      </c>
    </row>
    <row r="614" spans="1:6">
      <c r="A614" s="645" t="str" cm="1">
        <f t="array" ref="A614">IF(ISBLANK(B614),"",IF(ISBLANK(B613),LOOKUP(2,1/(A$1:A613&lt;&gt;""),A:A)+0.01,""))</f>
        <v/>
      </c>
      <c r="B614" s="682" t="s">
        <v>861</v>
      </c>
      <c r="C614" s="647"/>
      <c r="D614" s="650"/>
      <c r="E614" s="649"/>
      <c r="F614" s="649" t="str">
        <f t="shared" si="9"/>
        <v/>
      </c>
    </row>
    <row r="615" spans="1:6">
      <c r="A615" s="645" t="str" cm="1">
        <f t="array" ref="A615">IF(ISBLANK(B615),"",IF(ISBLANK(B614),LOOKUP(2,1/(A$1:A614&lt;&gt;""),A:A)+0.01,""))</f>
        <v/>
      </c>
      <c r="B615" s="682" t="s">
        <v>1078</v>
      </c>
      <c r="C615" s="647"/>
      <c r="D615" s="650"/>
      <c r="E615" s="649"/>
      <c r="F615" s="649" t="str">
        <f t="shared" si="9"/>
        <v/>
      </c>
    </row>
    <row r="616" spans="1:6">
      <c r="A616" s="645" t="str" cm="1">
        <f t="array" ref="A616">IF(ISBLANK(B616),"",IF(ISBLANK(B615),LOOKUP(2,1/(A$1:A615&lt;&gt;""),A:A)+0.01,""))</f>
        <v/>
      </c>
      <c r="B616" s="682" t="s">
        <v>1112</v>
      </c>
      <c r="C616" s="647"/>
      <c r="D616" s="650"/>
      <c r="E616" s="649"/>
      <c r="F616" s="649" t="str">
        <f t="shared" si="9"/>
        <v/>
      </c>
    </row>
    <row r="617" spans="1:6">
      <c r="A617" s="645" t="str" cm="1">
        <f t="array" ref="A617">IF(ISBLANK(B617),"",IF(ISBLANK(B616),LOOKUP(2,1/(A$1:A616&lt;&gt;""),A:A)+0.01,""))</f>
        <v/>
      </c>
      <c r="B617" s="682" t="s">
        <v>1113</v>
      </c>
      <c r="C617" s="647"/>
      <c r="D617" s="650"/>
      <c r="E617" s="649"/>
      <c r="F617" s="649" t="str">
        <f t="shared" si="9"/>
        <v/>
      </c>
    </row>
    <row r="618" spans="1:6">
      <c r="A618" s="645" t="str" cm="1">
        <f t="array" ref="A618">IF(ISBLANK(B618),"",IF(ISBLANK(B617),LOOKUP(2,1/(A$1:A617&lt;&gt;""),A:A)+0.01,""))</f>
        <v/>
      </c>
      <c r="B618" s="682" t="s">
        <v>1114</v>
      </c>
      <c r="C618" s="647"/>
      <c r="D618" s="650"/>
      <c r="E618" s="649"/>
      <c r="F618" s="649" t="str">
        <f t="shared" si="9"/>
        <v/>
      </c>
    </row>
    <row r="619" spans="1:6">
      <c r="A619" s="645" t="str" cm="1">
        <f t="array" ref="A619">IF(ISBLANK(B619),"",IF(ISBLANK(B618),LOOKUP(2,1/(A$1:A618&lt;&gt;""),A:A)+0.01,""))</f>
        <v/>
      </c>
      <c r="B619" s="682" t="s">
        <v>866</v>
      </c>
      <c r="C619" s="647"/>
      <c r="D619" s="650"/>
      <c r="E619" s="649"/>
      <c r="F619" s="649" t="str">
        <f t="shared" si="9"/>
        <v/>
      </c>
    </row>
    <row r="620" spans="1:6">
      <c r="A620" s="645" t="str" cm="1">
        <f t="array" ref="A620">IF(ISBLANK(B620),"",IF(ISBLANK(B619),LOOKUP(2,1/(A$1:A619&lt;&gt;""),A:A)+0.01,""))</f>
        <v/>
      </c>
      <c r="B620" s="682" t="s">
        <v>1115</v>
      </c>
      <c r="C620" s="647"/>
      <c r="D620" s="650"/>
      <c r="E620" s="649"/>
      <c r="F620" s="649" t="str">
        <f t="shared" si="9"/>
        <v/>
      </c>
    </row>
    <row r="621" spans="1:6">
      <c r="A621" s="645" t="str" cm="1">
        <f t="array" ref="A621">IF(ISBLANK(B621),"",IF(ISBLANK(B620),LOOKUP(2,1/(A$1:A620&lt;&gt;""),A:A)+0.01,""))</f>
        <v/>
      </c>
      <c r="B621" s="682" t="s">
        <v>1114</v>
      </c>
      <c r="C621" s="647"/>
      <c r="D621" s="650"/>
      <c r="E621" s="649"/>
      <c r="F621" s="649" t="str">
        <f t="shared" si="9"/>
        <v/>
      </c>
    </row>
    <row r="622" spans="1:6">
      <c r="A622" s="645" t="str" cm="1">
        <f t="array" ref="A622">IF(ISBLANK(B622),"",IF(ISBLANK(B621),LOOKUP(2,1/(A$1:A621&lt;&gt;""),A:A)+0.01,""))</f>
        <v/>
      </c>
      <c r="B622" s="683" t="s">
        <v>868</v>
      </c>
      <c r="C622" s="647"/>
      <c r="D622" s="650"/>
      <c r="E622" s="649"/>
      <c r="F622" s="649" t="str">
        <f t="shared" si="9"/>
        <v/>
      </c>
    </row>
    <row r="623" spans="1:6">
      <c r="A623" s="645" t="str" cm="1">
        <f t="array" ref="A623">IF(ISBLANK(B623),"",IF(ISBLANK(B622),LOOKUP(2,1/(A$1:A622&lt;&gt;""),A:A)+0.01,""))</f>
        <v/>
      </c>
      <c r="B623" s="680" t="s">
        <v>869</v>
      </c>
      <c r="C623" s="647"/>
      <c r="D623" s="650"/>
      <c r="E623" s="649"/>
      <c r="F623" s="649" t="str">
        <f t="shared" si="9"/>
        <v/>
      </c>
    </row>
    <row r="624" spans="1:6">
      <c r="A624" s="645" t="str" cm="1">
        <f t="array" ref="A624">IF(ISBLANK(B624),"",IF(ISBLANK(B623),LOOKUP(2,1/(A$1:A623&lt;&gt;""),A:A)+0.01,""))</f>
        <v/>
      </c>
      <c r="B624" s="679" t="s">
        <v>1116</v>
      </c>
      <c r="C624" s="647"/>
      <c r="D624" s="650"/>
      <c r="E624" s="649"/>
      <c r="F624" s="649" t="str">
        <f t="shared" si="9"/>
        <v/>
      </c>
    </row>
    <row r="625" spans="1:6">
      <c r="A625" s="645" t="str" cm="1">
        <f t="array" ref="A625">IF(ISBLANK(B625),"",IF(ISBLANK(B624),LOOKUP(2,1/(A$1:A624&lt;&gt;""),A:A)+0.01,""))</f>
        <v/>
      </c>
      <c r="B625" s="679" t="s">
        <v>871</v>
      </c>
      <c r="C625" s="647"/>
      <c r="D625" s="650"/>
      <c r="E625" s="649"/>
      <c r="F625" s="649" t="str">
        <f t="shared" si="9"/>
        <v/>
      </c>
    </row>
    <row r="626" spans="1:6">
      <c r="A626" s="645" t="str" cm="1">
        <f t="array" ref="A626">IF(ISBLANK(B626),"",IF(ISBLANK(B625),LOOKUP(2,1/(A$1:A625&lt;&gt;""),A:A)+0.01,""))</f>
        <v/>
      </c>
      <c r="B626" s="680" t="s">
        <v>872</v>
      </c>
      <c r="C626" s="647"/>
      <c r="D626" s="650"/>
      <c r="E626" s="649"/>
      <c r="F626" s="649" t="str">
        <f t="shared" si="9"/>
        <v/>
      </c>
    </row>
    <row r="627" spans="1:6">
      <c r="A627" s="645" t="str" cm="1">
        <f t="array" ref="A627">IF(ISBLANK(B627),"",IF(ISBLANK(B626),LOOKUP(2,1/(A$1:A626&lt;&gt;""),A:A)+0.01,""))</f>
        <v/>
      </c>
      <c r="B627" s="679" t="s">
        <v>873</v>
      </c>
      <c r="C627" s="647"/>
      <c r="D627" s="650"/>
      <c r="E627" s="649"/>
      <c r="F627" s="649" t="str">
        <f t="shared" si="9"/>
        <v/>
      </c>
    </row>
    <row r="628" spans="1:6">
      <c r="A628" s="645" t="str" cm="1">
        <f t="array" ref="A628">IF(ISBLANK(B628),"",IF(ISBLANK(B627),LOOKUP(2,1/(A$1:A627&lt;&gt;""),A:A)+0.01,""))</f>
        <v/>
      </c>
      <c r="B628" s="679" t="s">
        <v>1117</v>
      </c>
      <c r="C628" s="647"/>
      <c r="D628" s="650"/>
      <c r="E628" s="649"/>
      <c r="F628" s="649" t="str">
        <f t="shared" si="9"/>
        <v/>
      </c>
    </row>
    <row r="629" spans="1:6">
      <c r="A629" s="645" t="str" cm="1">
        <f t="array" ref="A629">IF(ISBLANK(B629),"",IF(ISBLANK(B628),LOOKUP(2,1/(A$1:A628&lt;&gt;""),A:A)+0.01,""))</f>
        <v/>
      </c>
      <c r="B629" s="679" t="s">
        <v>1118</v>
      </c>
      <c r="C629" s="647"/>
      <c r="D629" s="650"/>
      <c r="E629" s="649"/>
      <c r="F629" s="649" t="str">
        <f t="shared" si="9"/>
        <v/>
      </c>
    </row>
    <row r="630" spans="1:6">
      <c r="A630" s="645" t="str" cm="1">
        <f t="array" ref="A630">IF(ISBLANK(B630),"",IF(ISBLANK(B629),LOOKUP(2,1/(A$1:A629&lt;&gt;""),A:A)+0.01,""))</f>
        <v/>
      </c>
      <c r="B630" s="679" t="s">
        <v>1119</v>
      </c>
      <c r="C630" s="647"/>
      <c r="D630" s="650"/>
      <c r="E630" s="649"/>
      <c r="F630" s="649" t="str">
        <f t="shared" si="9"/>
        <v/>
      </c>
    </row>
    <row r="631" spans="1:6">
      <c r="A631" s="645" t="str" cm="1">
        <f t="array" ref="A631">IF(ISBLANK(B631),"",IF(ISBLANK(B630),LOOKUP(2,1/(A$1:A630&lt;&gt;""),A:A)+0.01,""))</f>
        <v/>
      </c>
      <c r="B631" s="680" t="s">
        <v>877</v>
      </c>
      <c r="C631" s="647"/>
      <c r="D631" s="650"/>
      <c r="E631" s="649"/>
      <c r="F631" s="649" t="str">
        <f t="shared" si="9"/>
        <v/>
      </c>
    </row>
    <row r="632" spans="1:6">
      <c r="A632" s="645" t="str" cm="1">
        <f t="array" ref="A632">IF(ISBLANK(B632),"",IF(ISBLANK(B631),LOOKUP(2,1/(A$1:A631&lt;&gt;""),A:A)+0.01,""))</f>
        <v/>
      </c>
      <c r="B632" s="679" t="s">
        <v>1116</v>
      </c>
      <c r="C632" s="647"/>
      <c r="D632" s="650"/>
      <c r="E632" s="649"/>
      <c r="F632" s="649" t="str">
        <f t="shared" si="9"/>
        <v/>
      </c>
    </row>
    <row r="633" spans="1:6">
      <c r="A633" s="645" t="str" cm="1">
        <f t="array" ref="A633">IF(ISBLANK(B633),"",IF(ISBLANK(B632),LOOKUP(2,1/(A$1:A632&lt;&gt;""),A:A)+0.01,""))</f>
        <v/>
      </c>
      <c r="B633" s="679" t="s">
        <v>1120</v>
      </c>
      <c r="C633" s="647"/>
      <c r="D633" s="650"/>
      <c r="E633" s="649"/>
      <c r="F633" s="649" t="str">
        <f t="shared" si="9"/>
        <v/>
      </c>
    </row>
    <row r="634" spans="1:6">
      <c r="A634" s="645" t="str" cm="1">
        <f t="array" ref="A634">IF(ISBLANK(B634),"",IF(ISBLANK(B633),LOOKUP(2,1/(A$1:A633&lt;&gt;""),A:A)+0.01,""))</f>
        <v/>
      </c>
      <c r="B634" s="679" t="s">
        <v>1121</v>
      </c>
      <c r="C634" s="647"/>
      <c r="D634" s="650"/>
      <c r="E634" s="649"/>
      <c r="F634" s="649" t="str">
        <f t="shared" si="9"/>
        <v/>
      </c>
    </row>
    <row r="635" spans="1:6">
      <c r="A635" s="645" t="str" cm="1">
        <f t="array" ref="A635">IF(ISBLANK(B635),"",IF(ISBLANK(B634),LOOKUP(2,1/(A$1:A634&lt;&gt;""),A:A)+0.01,""))</f>
        <v/>
      </c>
      <c r="B635" s="679" t="s">
        <v>1119</v>
      </c>
      <c r="C635" s="647"/>
      <c r="D635" s="650"/>
      <c r="E635" s="649"/>
      <c r="F635" s="649" t="str">
        <f t="shared" si="9"/>
        <v/>
      </c>
    </row>
    <row r="636" spans="1:6">
      <c r="A636" s="645" t="str" cm="1">
        <f t="array" ref="A636">IF(ISBLANK(B636),"",IF(ISBLANK(B635),LOOKUP(2,1/(A$1:A635&lt;&gt;""),A:A)+0.01,""))</f>
        <v/>
      </c>
      <c r="B636" s="683" t="s">
        <v>880</v>
      </c>
      <c r="C636" s="647"/>
      <c r="D636" s="650"/>
      <c r="E636" s="649"/>
      <c r="F636" s="649" t="str">
        <f t="shared" si="9"/>
        <v/>
      </c>
    </row>
    <row r="637" spans="1:6">
      <c r="A637" s="645" t="str" cm="1">
        <f t="array" ref="A637">IF(ISBLANK(B637),"",IF(ISBLANK(B636),LOOKUP(2,1/(A$1:A636&lt;&gt;""),A:A)+0.01,""))</f>
        <v/>
      </c>
      <c r="B637" s="683" t="s">
        <v>881</v>
      </c>
      <c r="C637" s="647"/>
      <c r="D637" s="650"/>
      <c r="E637" s="649"/>
      <c r="F637" s="649" t="str">
        <f t="shared" si="9"/>
        <v/>
      </c>
    </row>
    <row r="638" spans="1:6">
      <c r="A638" s="645" t="str" cm="1">
        <f t="array" ref="A638">IF(ISBLANK(B638),"",IF(ISBLANK(B637),LOOKUP(2,1/(A$1:A637&lt;&gt;""),A:A)+0.01,""))</f>
        <v/>
      </c>
      <c r="B638" s="680" t="s">
        <v>884</v>
      </c>
      <c r="C638" s="647"/>
      <c r="D638" s="650"/>
      <c r="E638" s="649"/>
      <c r="F638" s="649" t="str">
        <f t="shared" si="9"/>
        <v/>
      </c>
    </row>
    <row r="639" spans="1:6">
      <c r="A639" s="645" t="str" cm="1">
        <f t="array" ref="A639">IF(ISBLANK(B639),"",IF(ISBLANK(B638),LOOKUP(2,1/(A$1:A638&lt;&gt;""),A:A)+0.01,""))</f>
        <v/>
      </c>
      <c r="B639" s="680" t="s">
        <v>885</v>
      </c>
      <c r="C639" s="647"/>
      <c r="D639" s="650"/>
      <c r="E639" s="649"/>
      <c r="F639" s="649" t="str">
        <f t="shared" si="9"/>
        <v/>
      </c>
    </row>
    <row r="640" spans="1:6">
      <c r="A640" s="645" t="str" cm="1">
        <f t="array" ref="A640">IF(ISBLANK(B640),"",IF(ISBLANK(B639),LOOKUP(2,1/(A$1:A639&lt;&gt;""),A:A)+0.01,""))</f>
        <v/>
      </c>
      <c r="B640" s="679" t="s">
        <v>886</v>
      </c>
      <c r="C640" s="647"/>
      <c r="D640" s="650"/>
      <c r="E640" s="649"/>
      <c r="F640" s="649" t="str">
        <f t="shared" si="9"/>
        <v/>
      </c>
    </row>
    <row r="641" spans="1:6">
      <c r="A641" s="645" t="str" cm="1">
        <f t="array" ref="A641">IF(ISBLANK(B641),"",IF(ISBLANK(B640),LOOKUP(2,1/(A$1:A640&lt;&gt;""),A:A)+0.01,""))</f>
        <v/>
      </c>
      <c r="B641" s="679" t="s">
        <v>882</v>
      </c>
      <c r="C641" s="647"/>
      <c r="D641" s="650"/>
      <c r="E641" s="649"/>
      <c r="F641" s="649" t="str">
        <f t="shared" si="9"/>
        <v/>
      </c>
    </row>
    <row r="642" spans="1:6">
      <c r="A642" s="645" t="str" cm="1">
        <f t="array" ref="A642">IF(ISBLANK(B642),"",IF(ISBLANK(B641),LOOKUP(2,1/(A$1:A641&lt;&gt;""),A:A)+0.01,""))</f>
        <v/>
      </c>
      <c r="B642" s="679" t="s">
        <v>883</v>
      </c>
      <c r="C642" s="647"/>
      <c r="D642" s="650"/>
      <c r="E642" s="649"/>
      <c r="F642" s="649" t="str">
        <f t="shared" si="9"/>
        <v/>
      </c>
    </row>
    <row r="643" spans="1:6">
      <c r="A643" s="645" t="str" cm="1">
        <f t="array" ref="A643">IF(ISBLANK(B643),"",IF(ISBLANK(B642),LOOKUP(2,1/(A$1:A642&lt;&gt;""),A:A)+0.01,""))</f>
        <v/>
      </c>
      <c r="B643" s="679" t="s">
        <v>889</v>
      </c>
      <c r="C643" s="647"/>
      <c r="D643" s="650"/>
      <c r="E643" s="649"/>
      <c r="F643" s="649" t="str">
        <f t="shared" si="9"/>
        <v/>
      </c>
    </row>
    <row r="644" spans="1:6">
      <c r="A644" s="645" t="str" cm="1">
        <f t="array" ref="A644">IF(ISBLANK(B644),"",IF(ISBLANK(B643),LOOKUP(2,1/(A$1:A643&lt;&gt;""),A:A)+0.01,""))</f>
        <v/>
      </c>
      <c r="B644" s="679" t="s">
        <v>1122</v>
      </c>
      <c r="C644" s="647"/>
      <c r="D644" s="650"/>
      <c r="E644" s="649"/>
      <c r="F644" s="649" t="str">
        <f t="shared" si="9"/>
        <v/>
      </c>
    </row>
    <row r="645" spans="1:6">
      <c r="A645" s="645" t="str" cm="1">
        <f t="array" ref="A645">IF(ISBLANK(B645),"",IF(ISBLANK(B644),LOOKUP(2,1/(A$1:A644&lt;&gt;""),A:A)+0.01,""))</f>
        <v/>
      </c>
      <c r="B645" s="679" t="s">
        <v>891</v>
      </c>
      <c r="C645" s="647"/>
      <c r="D645" s="650"/>
      <c r="E645" s="649"/>
      <c r="F645" s="649" t="str">
        <f t="shared" si="9"/>
        <v/>
      </c>
    </row>
    <row r="646" spans="1:6">
      <c r="A646" s="645" t="str" cm="1">
        <f t="array" ref="A646">IF(ISBLANK(B646),"",IF(ISBLANK(B645),LOOKUP(2,1/(A$1:A645&lt;&gt;""),A:A)+0.01,""))</f>
        <v/>
      </c>
      <c r="B646" s="683" t="s">
        <v>892</v>
      </c>
      <c r="C646" s="647"/>
      <c r="D646" s="650"/>
      <c r="E646" s="649"/>
      <c r="F646" s="649" t="str">
        <f t="shared" ref="F646:F709" si="10">IF(ISBLANK(D646),"",D646*E646)</f>
        <v/>
      </c>
    </row>
    <row r="647" spans="1:6">
      <c r="A647" s="645" t="str" cm="1">
        <f t="array" ref="A647">IF(ISBLANK(B647),"",IF(ISBLANK(B646),LOOKUP(2,1/(A$1:A646&lt;&gt;""),A:A)+0.01,""))</f>
        <v/>
      </c>
      <c r="B647" s="679" t="s">
        <v>893</v>
      </c>
      <c r="C647" s="647"/>
      <c r="D647" s="650"/>
      <c r="E647" s="649"/>
      <c r="F647" s="649" t="str">
        <f t="shared" si="10"/>
        <v/>
      </c>
    </row>
    <row r="648" spans="1:6">
      <c r="A648" s="645" t="str" cm="1">
        <f t="array" ref="A648">IF(ISBLANK(B648),"",IF(ISBLANK(B647),LOOKUP(2,1/(A$1:A647&lt;&gt;""),A:A)+0.01,""))</f>
        <v/>
      </c>
      <c r="B648" s="680" t="s">
        <v>896</v>
      </c>
      <c r="C648" s="647"/>
      <c r="D648" s="650"/>
      <c r="E648" s="649"/>
      <c r="F648" s="649" t="str">
        <f t="shared" si="10"/>
        <v/>
      </c>
    </row>
    <row r="649" spans="1:6">
      <c r="A649" s="645" t="str" cm="1">
        <f t="array" ref="A649">IF(ISBLANK(B649),"",IF(ISBLANK(B648),LOOKUP(2,1/(A$1:A648&lt;&gt;""),A:A)+0.01,""))</f>
        <v/>
      </c>
      <c r="B649" s="679" t="s">
        <v>897</v>
      </c>
      <c r="C649" s="647"/>
      <c r="D649" s="650"/>
      <c r="E649" s="649"/>
      <c r="F649" s="649" t="str">
        <f t="shared" si="10"/>
        <v/>
      </c>
    </row>
    <row r="650" spans="1:6">
      <c r="A650" s="645" t="str" cm="1">
        <f t="array" ref="A650">IF(ISBLANK(B650),"",IF(ISBLANK(B649),LOOKUP(2,1/(A$1:A649&lt;&gt;""),A:A)+0.01,""))</f>
        <v/>
      </c>
      <c r="B650" s="680" t="s">
        <v>898</v>
      </c>
      <c r="C650" s="647"/>
      <c r="D650" s="650"/>
      <c r="E650" s="649"/>
      <c r="F650" s="649" t="str">
        <f t="shared" si="10"/>
        <v/>
      </c>
    </row>
    <row r="651" spans="1:6">
      <c r="A651" s="645" t="str" cm="1">
        <f t="array" ref="A651">IF(ISBLANK(B651),"",IF(ISBLANK(B650),LOOKUP(2,1/(A$1:A650&lt;&gt;""),A:A)+0.01,""))</f>
        <v/>
      </c>
      <c r="B651" s="680" t="s">
        <v>932</v>
      </c>
      <c r="C651" s="647"/>
      <c r="D651" s="650"/>
      <c r="E651" s="649"/>
      <c r="F651" s="649" t="str">
        <f t="shared" si="10"/>
        <v/>
      </c>
    </row>
    <row r="652" spans="1:6">
      <c r="A652" s="645" t="str" cm="1">
        <f t="array" ref="A652">IF(ISBLANK(B652),"",IF(ISBLANK(B651),LOOKUP(2,1/(A$1:A651&lt;&gt;""),A:A)+0.01,""))</f>
        <v/>
      </c>
      <c r="B652" s="680" t="s">
        <v>900</v>
      </c>
      <c r="C652" s="647"/>
      <c r="D652" s="650"/>
      <c r="E652" s="649"/>
      <c r="F652" s="649" t="str">
        <f t="shared" si="10"/>
        <v/>
      </c>
    </row>
    <row r="653" spans="1:6">
      <c r="A653" s="645" t="str" cm="1">
        <f t="array" ref="A653">IF(ISBLANK(B653),"",IF(ISBLANK(B652),LOOKUP(2,1/(A$1:A652&lt;&gt;""),A:A)+0.01,""))</f>
        <v/>
      </c>
      <c r="B653" s="679" t="s">
        <v>901</v>
      </c>
      <c r="C653" s="647"/>
      <c r="D653" s="650"/>
      <c r="E653" s="649"/>
      <c r="F653" s="649" t="str">
        <f t="shared" si="10"/>
        <v/>
      </c>
    </row>
    <row r="654" spans="1:6">
      <c r="A654" s="645" t="str" cm="1">
        <f t="array" ref="A654">IF(ISBLANK(B654),"",IF(ISBLANK(B653),LOOKUP(2,1/(A$1:A653&lt;&gt;""),A:A)+0.01,""))</f>
        <v/>
      </c>
      <c r="B654" s="679" t="s">
        <v>902</v>
      </c>
      <c r="C654" s="647"/>
      <c r="D654" s="650"/>
      <c r="E654" s="649"/>
      <c r="F654" s="649" t="str">
        <f t="shared" si="10"/>
        <v/>
      </c>
    </row>
    <row r="655" spans="1:6">
      <c r="A655" s="645" t="str" cm="1">
        <f t="array" ref="A655">IF(ISBLANK(B655),"",IF(ISBLANK(B654),LOOKUP(2,1/(A$1:A654&lt;&gt;""),A:A)+0.01,""))</f>
        <v/>
      </c>
      <c r="B655" s="679" t="s">
        <v>903</v>
      </c>
      <c r="C655" s="647"/>
      <c r="D655" s="650"/>
      <c r="E655" s="649"/>
      <c r="F655" s="649" t="str">
        <f t="shared" si="10"/>
        <v/>
      </c>
    </row>
    <row r="656" spans="1:6">
      <c r="A656" s="645" t="str" cm="1">
        <f t="array" ref="A656">IF(ISBLANK(B656),"",IF(ISBLANK(B655),LOOKUP(2,1/(A$1:A655&lt;&gt;""),A:A)+0.01,""))</f>
        <v/>
      </c>
      <c r="B656" s="679" t="s">
        <v>904</v>
      </c>
      <c r="C656" s="647"/>
      <c r="D656" s="650"/>
      <c r="E656" s="649"/>
      <c r="F656" s="649" t="str">
        <f t="shared" si="10"/>
        <v/>
      </c>
    </row>
    <row r="657" spans="1:6">
      <c r="A657" s="645" t="str" cm="1">
        <f t="array" ref="A657">IF(ISBLANK(B657),"",IF(ISBLANK(B656),LOOKUP(2,1/(A$1:A656&lt;&gt;""),A:A)+0.01,""))</f>
        <v/>
      </c>
      <c r="B657" s="683" t="s">
        <v>892</v>
      </c>
      <c r="C657" s="647"/>
      <c r="D657" s="650"/>
      <c r="E657" s="649"/>
      <c r="F657" s="649" t="str">
        <f t="shared" si="10"/>
        <v/>
      </c>
    </row>
    <row r="658" spans="1:6">
      <c r="A658" s="645" t="str" cm="1">
        <f t="array" ref="A658">IF(ISBLANK(B658),"",IF(ISBLANK(B657),LOOKUP(2,1/(A$1:A657&lt;&gt;""),A:A)+0.01,""))</f>
        <v/>
      </c>
      <c r="B658" s="679" t="s">
        <v>905</v>
      </c>
      <c r="C658" s="647"/>
      <c r="D658" s="650"/>
      <c r="E658" s="649"/>
      <c r="F658" s="649" t="str">
        <f t="shared" si="10"/>
        <v/>
      </c>
    </row>
    <row r="659" spans="1:6">
      <c r="A659" s="645" t="str" cm="1">
        <f t="array" ref="A659">IF(ISBLANK(B659),"",IF(ISBLANK(B658),LOOKUP(2,1/(A$1:A658&lt;&gt;""),A:A)+0.01,""))</f>
        <v/>
      </c>
      <c r="B659" s="683" t="s">
        <v>906</v>
      </c>
      <c r="C659" s="647"/>
      <c r="D659" s="650"/>
      <c r="E659" s="649"/>
      <c r="F659" s="649" t="str">
        <f t="shared" si="10"/>
        <v/>
      </c>
    </row>
    <row r="660" spans="1:6" ht="30">
      <c r="A660" s="645" t="str" cm="1">
        <f t="array" ref="A660">IF(ISBLANK(B660),"",IF(ISBLANK(B659),LOOKUP(2,1/(A$1:A659&lt;&gt;""),A:A)+0.01,""))</f>
        <v/>
      </c>
      <c r="B660" s="679" t="s">
        <v>909</v>
      </c>
      <c r="C660" s="647"/>
      <c r="D660" s="650"/>
      <c r="E660" s="649"/>
      <c r="F660" s="649" t="str">
        <f t="shared" si="10"/>
        <v/>
      </c>
    </row>
    <row r="661" spans="1:6">
      <c r="A661" s="645" t="str" cm="1">
        <f t="array" ref="A661">IF(ISBLANK(B661),"",IF(ISBLANK(B660),LOOKUP(2,1/(A$1:A660&lt;&gt;""),A:A)+0.01,""))</f>
        <v/>
      </c>
      <c r="B661" s="680" t="s">
        <v>910</v>
      </c>
      <c r="C661" s="647"/>
      <c r="D661" s="650"/>
      <c r="E661" s="649"/>
      <c r="F661" s="649" t="str">
        <f t="shared" si="10"/>
        <v/>
      </c>
    </row>
    <row r="662" spans="1:6">
      <c r="A662" s="645" t="str" cm="1">
        <f t="array" ref="A662">IF(ISBLANK(B662),"",IF(ISBLANK(B661),LOOKUP(2,1/(A$1:A661&lt;&gt;""),A:A)+0.01,""))</f>
        <v/>
      </c>
      <c r="B662" s="679" t="s">
        <v>1123</v>
      </c>
      <c r="C662" s="647"/>
      <c r="D662" s="650"/>
      <c r="E662" s="649"/>
      <c r="F662" s="649" t="str">
        <f t="shared" si="10"/>
        <v/>
      </c>
    </row>
    <row r="663" spans="1:6">
      <c r="A663" s="645" t="str" cm="1">
        <f t="array" ref="A663">IF(ISBLANK(B663),"",IF(ISBLANK(B662),LOOKUP(2,1/(A$1:A662&lt;&gt;""),A:A)+0.01,""))</f>
        <v/>
      </c>
      <c r="B663" s="679" t="s">
        <v>1124</v>
      </c>
      <c r="C663" s="647"/>
      <c r="D663" s="650"/>
      <c r="E663" s="649"/>
      <c r="F663" s="649" t="str">
        <f t="shared" si="10"/>
        <v/>
      </c>
    </row>
    <row r="664" spans="1:6">
      <c r="A664" s="645" t="str" cm="1">
        <f t="array" ref="A664">IF(ISBLANK(B664),"",IF(ISBLANK(B663),LOOKUP(2,1/(A$1:A663&lt;&gt;""),A:A)+0.01,""))</f>
        <v/>
      </c>
      <c r="B664" s="679" t="s">
        <v>1125</v>
      </c>
      <c r="C664" s="647"/>
      <c r="D664" s="650"/>
      <c r="E664" s="649"/>
      <c r="F664" s="649" t="str">
        <f t="shared" si="10"/>
        <v/>
      </c>
    </row>
    <row r="665" spans="1:6">
      <c r="A665" s="645" t="str" cm="1">
        <f t="array" ref="A665">IF(ISBLANK(B665),"",IF(ISBLANK(B664),LOOKUP(2,1/(A$1:A664&lt;&gt;""),A:A)+0.01,""))</f>
        <v/>
      </c>
      <c r="B665" s="679" t="s">
        <v>917</v>
      </c>
      <c r="C665" s="647"/>
      <c r="D665" s="650"/>
      <c r="E665" s="649"/>
      <c r="F665" s="649" t="str">
        <f t="shared" si="10"/>
        <v/>
      </c>
    </row>
    <row r="666" spans="1:6">
      <c r="A666" s="645" t="str" cm="1">
        <f t="array" ref="A666">IF(ISBLANK(B666),"",IF(ISBLANK(B665),LOOKUP(2,1/(A$1:A665&lt;&gt;""),A:A)+0.01,""))</f>
        <v/>
      </c>
      <c r="B666" s="679" t="s">
        <v>1126</v>
      </c>
      <c r="C666" s="647"/>
      <c r="D666" s="650"/>
      <c r="E666" s="649"/>
      <c r="F666" s="649" t="str">
        <f t="shared" si="10"/>
        <v/>
      </c>
    </row>
    <row r="667" spans="1:6">
      <c r="A667" s="645" t="str" cm="1">
        <f t="array" ref="A667">IF(ISBLANK(B667),"",IF(ISBLANK(B666),LOOKUP(2,1/(A$1:A666&lt;&gt;""),A:A)+0.01,""))</f>
        <v/>
      </c>
      <c r="B667" s="683" t="s">
        <v>892</v>
      </c>
      <c r="C667" s="647"/>
      <c r="D667" s="650"/>
      <c r="E667" s="649"/>
      <c r="F667" s="649" t="str">
        <f t="shared" si="10"/>
        <v/>
      </c>
    </row>
    <row r="668" spans="1:6">
      <c r="A668" s="645" t="str" cm="1">
        <f t="array" ref="A668">IF(ISBLANK(B668),"",IF(ISBLANK(B667),LOOKUP(2,1/(A$1:A667&lt;&gt;""),A:A)+0.01,""))</f>
        <v/>
      </c>
      <c r="B668" s="679" t="s">
        <v>920</v>
      </c>
      <c r="C668" s="647"/>
      <c r="D668" s="650"/>
      <c r="E668" s="649"/>
      <c r="F668" s="649" t="str">
        <f t="shared" si="10"/>
        <v/>
      </c>
    </row>
    <row r="669" spans="1:6">
      <c r="A669" s="645" t="str" cm="1">
        <f t="array" ref="A669">IF(ISBLANK(B669),"",IF(ISBLANK(B668),LOOKUP(2,1/(A$1:A668&lt;&gt;""),A:A)+0.01,""))</f>
        <v/>
      </c>
      <c r="B669" s="680" t="s">
        <v>921</v>
      </c>
      <c r="C669" s="647"/>
      <c r="D669" s="650"/>
      <c r="E669" s="649"/>
      <c r="F669" s="649" t="str">
        <f t="shared" si="10"/>
        <v/>
      </c>
    </row>
    <row r="670" spans="1:6">
      <c r="A670" s="645" t="str" cm="1">
        <f t="array" ref="A670">IF(ISBLANK(B670),"",IF(ISBLANK(B669),LOOKUP(2,1/(A$1:A669&lt;&gt;""),A:A)+0.01,""))</f>
        <v/>
      </c>
      <c r="B670" s="679" t="s">
        <v>1127</v>
      </c>
      <c r="C670" s="647"/>
      <c r="D670" s="650"/>
      <c r="E670" s="649"/>
      <c r="F670" s="649" t="str">
        <f t="shared" si="10"/>
        <v/>
      </c>
    </row>
    <row r="671" spans="1:6">
      <c r="A671" s="645" t="str" cm="1">
        <f t="array" ref="A671">IF(ISBLANK(B671),"",IF(ISBLANK(B670),LOOKUP(2,1/(A$1:A670&lt;&gt;""),A:A)+0.01,""))</f>
        <v/>
      </c>
      <c r="B671" s="679" t="s">
        <v>926</v>
      </c>
      <c r="C671" s="647"/>
      <c r="D671" s="650"/>
      <c r="E671" s="649"/>
      <c r="F671" s="649" t="str">
        <f t="shared" si="10"/>
        <v/>
      </c>
    </row>
    <row r="672" spans="1:6">
      <c r="A672" s="645" t="str" cm="1">
        <f t="array" ref="A672">IF(ISBLANK(B672),"",IF(ISBLANK(B671),LOOKUP(2,1/(A$1:A671&lt;&gt;""),A:A)+0.01,""))</f>
        <v/>
      </c>
      <c r="B672" s="683" t="s">
        <v>892</v>
      </c>
      <c r="C672" s="647"/>
      <c r="D672" s="650"/>
      <c r="E672" s="649"/>
      <c r="F672" s="649" t="str">
        <f t="shared" si="10"/>
        <v/>
      </c>
    </row>
    <row r="673" spans="1:6">
      <c r="A673" s="645" t="str" cm="1">
        <f t="array" ref="A673">IF(ISBLANK(B673),"",IF(ISBLANK(B672),LOOKUP(2,1/(A$1:A672&lt;&gt;""),A:A)+0.01,""))</f>
        <v/>
      </c>
      <c r="B673" s="679" t="s">
        <v>927</v>
      </c>
      <c r="C673" s="647"/>
      <c r="D673" s="650"/>
      <c r="E673" s="649"/>
      <c r="F673" s="649" t="str">
        <f t="shared" si="10"/>
        <v/>
      </c>
    </row>
    <row r="674" spans="1:6">
      <c r="A674" s="645" t="str" cm="1">
        <f t="array" ref="A674">IF(ISBLANK(B674),"",IF(ISBLANK(B673),LOOKUP(2,1/(A$1:A673&lt;&gt;""),A:A)+0.01,""))</f>
        <v/>
      </c>
      <c r="B674" s="679" t="s">
        <v>928</v>
      </c>
      <c r="C674" s="647"/>
      <c r="D674" s="650"/>
      <c r="E674" s="649"/>
      <c r="F674" s="649" t="str">
        <f t="shared" si="10"/>
        <v/>
      </c>
    </row>
    <row r="675" spans="1:6">
      <c r="A675" s="645" t="str" cm="1">
        <f t="array" ref="A675">IF(ISBLANK(B675),"",IF(ISBLANK(B674),LOOKUP(2,1/(A$1:A674&lt;&gt;""),A:A)+0.01,""))</f>
        <v/>
      </c>
      <c r="B675" s="679" t="s">
        <v>893</v>
      </c>
      <c r="C675" s="647"/>
      <c r="D675" s="650"/>
      <c r="E675" s="649"/>
      <c r="F675" s="649" t="str">
        <f t="shared" si="10"/>
        <v/>
      </c>
    </row>
    <row r="676" spans="1:6">
      <c r="A676" s="645" t="str" cm="1">
        <f t="array" ref="A676">IF(ISBLANK(B676),"",IF(ISBLANK(B675),LOOKUP(2,1/(A$1:A675&lt;&gt;""),A:A)+0.01,""))</f>
        <v/>
      </c>
      <c r="B676" s="678" t="s">
        <v>929</v>
      </c>
      <c r="C676" s="647"/>
      <c r="D676" s="650"/>
      <c r="E676" s="649"/>
      <c r="F676" s="649" t="str">
        <f t="shared" si="10"/>
        <v/>
      </c>
    </row>
    <row r="677" spans="1:6">
      <c r="A677" s="645" t="str" cm="1">
        <f t="array" ref="A677">IF(ISBLANK(B677),"",IF(ISBLANK(B676),LOOKUP(2,1/(A$1:A676&lt;&gt;""),A:A)+0.01,""))</f>
        <v/>
      </c>
      <c r="B677" s="679" t="s">
        <v>930</v>
      </c>
      <c r="C677" s="647"/>
      <c r="D677" s="650"/>
      <c r="E677" s="649"/>
      <c r="F677" s="649" t="str">
        <f t="shared" si="10"/>
        <v/>
      </c>
    </row>
    <row r="678" spans="1:6">
      <c r="A678" s="645" t="str" cm="1">
        <f t="array" ref="A678">IF(ISBLANK(B678),"",IF(ISBLANK(B677),LOOKUP(2,1/(A$1:A677&lt;&gt;""),A:A)+0.01,""))</f>
        <v/>
      </c>
      <c r="B678" s="679" t="s">
        <v>931</v>
      </c>
      <c r="C678" s="647"/>
      <c r="D678" s="650"/>
      <c r="E678" s="649"/>
      <c r="F678" s="649" t="str">
        <f t="shared" si="10"/>
        <v/>
      </c>
    </row>
    <row r="679" spans="1:6">
      <c r="A679" s="645" t="str" cm="1">
        <f t="array" ref="A679">IF(ISBLANK(B679),"",IF(ISBLANK(B678),LOOKUP(2,1/(A$1:A678&lt;&gt;""),A:A)+0.01,""))</f>
        <v/>
      </c>
      <c r="B679" s="680" t="s">
        <v>932</v>
      </c>
      <c r="C679" s="647"/>
      <c r="D679" s="650"/>
      <c r="E679" s="649"/>
      <c r="F679" s="649" t="str">
        <f t="shared" si="10"/>
        <v/>
      </c>
    </row>
    <row r="680" spans="1:6">
      <c r="A680" s="645" t="str" cm="1">
        <f t="array" ref="A680">IF(ISBLANK(B680),"",IF(ISBLANK(B679),LOOKUP(2,1/(A$1:A679&lt;&gt;""),A:A)+0.01,""))</f>
        <v/>
      </c>
      <c r="B680" s="680" t="s">
        <v>900</v>
      </c>
      <c r="C680" s="647"/>
      <c r="D680" s="650"/>
      <c r="E680" s="649"/>
      <c r="F680" s="649" t="str">
        <f t="shared" si="10"/>
        <v/>
      </c>
    </row>
    <row r="681" spans="1:6">
      <c r="A681" s="645" t="str" cm="1">
        <f t="array" ref="A681">IF(ISBLANK(B681),"",IF(ISBLANK(B680),LOOKUP(2,1/(A$1:A680&lt;&gt;""),A:A)+0.01,""))</f>
        <v/>
      </c>
      <c r="B681" s="679" t="s">
        <v>901</v>
      </c>
      <c r="C681" s="647"/>
      <c r="D681" s="650"/>
      <c r="E681" s="649"/>
      <c r="F681" s="649" t="str">
        <f t="shared" si="10"/>
        <v/>
      </c>
    </row>
    <row r="682" spans="1:6">
      <c r="A682" s="645" t="str" cm="1">
        <f t="array" ref="A682">IF(ISBLANK(B682),"",IF(ISBLANK(B681),LOOKUP(2,1/(A$1:A681&lt;&gt;""),A:A)+0.01,""))</f>
        <v/>
      </c>
      <c r="B682" s="679" t="s">
        <v>902</v>
      </c>
      <c r="C682" s="647"/>
      <c r="D682" s="650"/>
      <c r="E682" s="649"/>
      <c r="F682" s="649" t="str">
        <f t="shared" si="10"/>
        <v/>
      </c>
    </row>
    <row r="683" spans="1:6">
      <c r="A683" s="645" t="str" cm="1">
        <f t="array" ref="A683">IF(ISBLANK(B683),"",IF(ISBLANK(B682),LOOKUP(2,1/(A$1:A682&lt;&gt;""),A:A)+0.01,""))</f>
        <v/>
      </c>
      <c r="B683" s="679" t="s">
        <v>903</v>
      </c>
      <c r="C683" s="647"/>
      <c r="D683" s="650"/>
      <c r="E683" s="649"/>
      <c r="F683" s="649" t="str">
        <f t="shared" si="10"/>
        <v/>
      </c>
    </row>
    <row r="684" spans="1:6">
      <c r="A684" s="645" t="str" cm="1">
        <f t="array" ref="A684">IF(ISBLANK(B684),"",IF(ISBLANK(B683),LOOKUP(2,1/(A$1:A683&lt;&gt;""),A:A)+0.01,""))</f>
        <v/>
      </c>
      <c r="B684" s="679" t="s">
        <v>904</v>
      </c>
      <c r="C684" s="647"/>
      <c r="D684" s="650"/>
      <c r="E684" s="649"/>
      <c r="F684" s="649" t="str">
        <f t="shared" si="10"/>
        <v/>
      </c>
    </row>
    <row r="685" spans="1:6">
      <c r="A685" s="645" t="str" cm="1">
        <f t="array" ref="A685">IF(ISBLANK(B685),"",IF(ISBLANK(B684),LOOKUP(2,1/(A$1:A684&lt;&gt;""),A:A)+0.01,""))</f>
        <v/>
      </c>
      <c r="B685" s="680" t="s">
        <v>936</v>
      </c>
      <c r="C685" s="647"/>
      <c r="D685" s="650"/>
      <c r="E685" s="649"/>
      <c r="F685" s="649" t="str">
        <f t="shared" si="10"/>
        <v/>
      </c>
    </row>
    <row r="686" spans="1:6">
      <c r="A686" s="645" t="str" cm="1">
        <f t="array" ref="A686">IF(ISBLANK(B686),"",IF(ISBLANK(B685),LOOKUP(2,1/(A$1:A685&lt;&gt;""),A:A)+0.01,""))</f>
        <v/>
      </c>
      <c r="B686" s="680" t="s">
        <v>937</v>
      </c>
      <c r="C686" s="647"/>
      <c r="D686" s="650"/>
      <c r="E686" s="649"/>
      <c r="F686" s="649" t="str">
        <f t="shared" si="10"/>
        <v/>
      </c>
    </row>
    <row r="687" spans="1:6">
      <c r="A687" s="645" t="str" cm="1">
        <f t="array" ref="A687">IF(ISBLANK(B687),"",IF(ISBLANK(B686),LOOKUP(2,1/(A$1:A686&lt;&gt;""),A:A)+0.01,""))</f>
        <v/>
      </c>
      <c r="B687" s="679" t="s">
        <v>938</v>
      </c>
      <c r="C687" s="647"/>
      <c r="D687" s="650"/>
      <c r="E687" s="649"/>
      <c r="F687" s="649" t="str">
        <f t="shared" si="10"/>
        <v/>
      </c>
    </row>
    <row r="688" spans="1:6">
      <c r="A688" s="645" t="str" cm="1">
        <f t="array" ref="A688">IF(ISBLANK(B688),"",IF(ISBLANK(B687),LOOKUP(2,1/(A$1:A687&lt;&gt;""),A:A)+0.01,""))</f>
        <v/>
      </c>
      <c r="B688" s="679" t="s">
        <v>939</v>
      </c>
      <c r="C688" s="647"/>
      <c r="D688" s="650"/>
      <c r="E688" s="649"/>
      <c r="F688" s="649" t="str">
        <f t="shared" si="10"/>
        <v/>
      </c>
    </row>
    <row r="689" spans="1:6">
      <c r="A689" s="645" t="str" cm="1">
        <f t="array" ref="A689">IF(ISBLANK(B689),"",IF(ISBLANK(B688),LOOKUP(2,1/(A$1:A688&lt;&gt;""),A:A)+0.01,""))</f>
        <v/>
      </c>
      <c r="B689" s="679" t="s">
        <v>940</v>
      </c>
      <c r="C689" s="647"/>
      <c r="D689" s="650"/>
      <c r="E689" s="649"/>
      <c r="F689" s="649" t="str">
        <f t="shared" si="10"/>
        <v/>
      </c>
    </row>
    <row r="690" spans="1:6">
      <c r="A690" s="645" t="str" cm="1">
        <f t="array" ref="A690">IF(ISBLANK(B690),"",IF(ISBLANK(B689),LOOKUP(2,1/(A$1:A689&lt;&gt;""),A:A)+0.01,""))</f>
        <v/>
      </c>
      <c r="B690" s="679" t="s">
        <v>941</v>
      </c>
      <c r="C690" s="647"/>
      <c r="D690" s="650"/>
      <c r="E690" s="649"/>
      <c r="F690" s="649" t="str">
        <f t="shared" si="10"/>
        <v/>
      </c>
    </row>
    <row r="691" spans="1:6">
      <c r="A691" s="645" t="str" cm="1">
        <f t="array" ref="A691">IF(ISBLANK(B691),"",IF(ISBLANK(B690),LOOKUP(2,1/(A$1:A690&lt;&gt;""),A:A)+0.01,""))</f>
        <v/>
      </c>
      <c r="B691" s="680" t="s">
        <v>942</v>
      </c>
      <c r="C691" s="647"/>
      <c r="D691" s="650"/>
      <c r="E691" s="649"/>
      <c r="F691" s="649" t="str">
        <f t="shared" si="10"/>
        <v/>
      </c>
    </row>
    <row r="692" spans="1:6">
      <c r="A692" s="645" t="str" cm="1">
        <f t="array" ref="A692">IF(ISBLANK(B692),"",IF(ISBLANK(B691),LOOKUP(2,1/(A$1:A691&lt;&gt;""),A:A)+0.01,""))</f>
        <v/>
      </c>
      <c r="B692" s="679" t="s">
        <v>960</v>
      </c>
      <c r="C692" s="647"/>
      <c r="D692" s="650"/>
      <c r="E692" s="649"/>
      <c r="F692" s="649" t="str">
        <f t="shared" si="10"/>
        <v/>
      </c>
    </row>
    <row r="693" spans="1:6">
      <c r="A693" s="645" t="str" cm="1">
        <f t="array" ref="A693">IF(ISBLANK(B693),"",IF(ISBLANK(B692),LOOKUP(2,1/(A$1:A692&lt;&gt;""),A:A)+0.01,""))</f>
        <v/>
      </c>
      <c r="B693" s="679" t="s">
        <v>1128</v>
      </c>
      <c r="C693" s="647"/>
      <c r="D693" s="650"/>
      <c r="E693" s="649"/>
      <c r="F693" s="649" t="str">
        <f t="shared" si="10"/>
        <v/>
      </c>
    </row>
    <row r="694" spans="1:6">
      <c r="A694" s="645" t="str" cm="1">
        <f t="array" ref="A694">IF(ISBLANK(B694),"",IF(ISBLANK(B693),LOOKUP(2,1/(A$1:A693&lt;&gt;""),A:A)+0.01,""))</f>
        <v/>
      </c>
      <c r="B694" s="679" t="s">
        <v>1129</v>
      </c>
      <c r="C694" s="647"/>
      <c r="D694" s="650"/>
      <c r="E694" s="649"/>
      <c r="F694" s="649" t="str">
        <f t="shared" si="10"/>
        <v/>
      </c>
    </row>
    <row r="695" spans="1:6">
      <c r="A695" s="645" t="str" cm="1">
        <f t="array" ref="A695">IF(ISBLANK(B695),"",IF(ISBLANK(B694),LOOKUP(2,1/(A$1:A694&lt;&gt;""),A:A)+0.01,""))</f>
        <v/>
      </c>
      <c r="B695" s="679" t="s">
        <v>963</v>
      </c>
      <c r="C695" s="647"/>
      <c r="D695" s="650"/>
      <c r="E695" s="649"/>
      <c r="F695" s="649" t="str">
        <f t="shared" si="10"/>
        <v/>
      </c>
    </row>
    <row r="696" spans="1:6">
      <c r="A696" s="645" t="str" cm="1">
        <f t="array" ref="A696">IF(ISBLANK(B696),"",IF(ISBLANK(B695),LOOKUP(2,1/(A$1:A695&lt;&gt;""),A:A)+0.01,""))</f>
        <v/>
      </c>
      <c r="B696" s="679" t="s">
        <v>965</v>
      </c>
      <c r="C696" s="647"/>
      <c r="D696" s="650"/>
      <c r="E696" s="649"/>
      <c r="F696" s="649" t="str">
        <f t="shared" si="10"/>
        <v/>
      </c>
    </row>
    <row r="697" spans="1:6">
      <c r="A697" s="645" t="str" cm="1">
        <f t="array" ref="A697">IF(ISBLANK(B697),"",IF(ISBLANK(B696),LOOKUP(2,1/(A$1:A696&lt;&gt;""),A:A)+0.01,""))</f>
        <v/>
      </c>
      <c r="B697" s="679" t="s">
        <v>1130</v>
      </c>
      <c r="C697" s="647"/>
      <c r="D697" s="650"/>
      <c r="E697" s="649"/>
      <c r="F697" s="649" t="str">
        <f t="shared" si="10"/>
        <v/>
      </c>
    </row>
    <row r="698" spans="1:6">
      <c r="A698" s="645" t="str" cm="1">
        <f t="array" ref="A698">IF(ISBLANK(B698),"",IF(ISBLANK(B697),LOOKUP(2,1/(A$1:A697&lt;&gt;""),A:A)+0.01,""))</f>
        <v/>
      </c>
      <c r="B698" s="683" t="s">
        <v>892</v>
      </c>
      <c r="C698" s="647"/>
      <c r="D698" s="650"/>
      <c r="E698" s="649"/>
      <c r="F698" s="649" t="str">
        <f t="shared" si="10"/>
        <v/>
      </c>
    </row>
    <row r="699" spans="1:6">
      <c r="A699" s="645" t="str" cm="1">
        <f t="array" ref="A699">IF(ISBLANK(B699),"",IF(ISBLANK(B698),LOOKUP(2,1/(A$1:A698&lt;&gt;""),A:A)+0.01,""))</f>
        <v/>
      </c>
      <c r="B699" s="679" t="s">
        <v>968</v>
      </c>
      <c r="C699" s="647"/>
      <c r="D699" s="650"/>
      <c r="E699" s="649"/>
      <c r="F699" s="649" t="str">
        <f t="shared" si="10"/>
        <v/>
      </c>
    </row>
    <row r="700" spans="1:6">
      <c r="A700" s="645" t="str" cm="1">
        <f t="array" ref="A700">IF(ISBLANK(B700),"",IF(ISBLANK(B699),LOOKUP(2,1/(A$1:A699&lt;&gt;""),A:A)+0.01,""))</f>
        <v/>
      </c>
      <c r="B700" s="683" t="s">
        <v>969</v>
      </c>
      <c r="C700" s="647"/>
      <c r="D700" s="650"/>
      <c r="E700" s="649"/>
      <c r="F700" s="649" t="str">
        <f t="shared" si="10"/>
        <v/>
      </c>
    </row>
    <row r="701" spans="1:6">
      <c r="A701" s="645" t="str" cm="1">
        <f t="array" ref="A701">IF(ISBLANK(B701),"",IF(ISBLANK(B700),LOOKUP(2,1/(A$1:A700&lt;&gt;""),A:A)+0.01,""))</f>
        <v/>
      </c>
      <c r="B701" s="679" t="s">
        <v>970</v>
      </c>
      <c r="C701" s="647"/>
      <c r="D701" s="650"/>
      <c r="E701" s="649"/>
      <c r="F701" s="649" t="str">
        <f t="shared" si="10"/>
        <v/>
      </c>
    </row>
    <row r="702" spans="1:6">
      <c r="A702" s="645" t="str" cm="1">
        <f t="array" ref="A702">IF(ISBLANK(B702),"",IF(ISBLANK(B701),LOOKUP(2,1/(A$1:A701&lt;&gt;""),A:A)+0.01,""))</f>
        <v/>
      </c>
      <c r="B702" s="679" t="s">
        <v>971</v>
      </c>
      <c r="C702" s="647"/>
      <c r="D702" s="650"/>
      <c r="E702" s="649"/>
      <c r="F702" s="649" t="str">
        <f t="shared" si="10"/>
        <v/>
      </c>
    </row>
    <row r="703" spans="1:6">
      <c r="A703" s="645" t="str" cm="1">
        <f t="array" ref="A703">IF(ISBLANK(B703),"",IF(ISBLANK(B702),LOOKUP(2,1/(A$1:A702&lt;&gt;""),A:A)+0.01,""))</f>
        <v/>
      </c>
      <c r="B703" s="680" t="s">
        <v>975</v>
      </c>
      <c r="C703" s="647"/>
      <c r="D703" s="650"/>
      <c r="E703" s="693"/>
      <c r="F703" s="649" t="str">
        <f t="shared" si="10"/>
        <v/>
      </c>
    </row>
    <row r="704" spans="1:6">
      <c r="A704" s="645" t="str" cm="1">
        <f t="array" ref="A704">IF(ISBLANK(B704),"",IF(ISBLANK(B703),LOOKUP(2,1/(A$1:A703&lt;&gt;""),A:A)+0.01,""))</f>
        <v/>
      </c>
      <c r="B704" s="680" t="s">
        <v>937</v>
      </c>
      <c r="C704" s="647"/>
      <c r="D704" s="650"/>
      <c r="E704" s="693"/>
      <c r="F704" s="649" t="str">
        <f t="shared" si="10"/>
        <v/>
      </c>
    </row>
    <row r="705" spans="1:6">
      <c r="A705" s="645" t="str" cm="1">
        <f t="array" ref="A705">IF(ISBLANK(B705),"",IF(ISBLANK(B704),LOOKUP(2,1/(A$1:A704&lt;&gt;""),A:A)+0.01,""))</f>
        <v/>
      </c>
      <c r="B705" s="679" t="s">
        <v>938</v>
      </c>
      <c r="C705" s="647"/>
      <c r="D705" s="650"/>
      <c r="E705" s="694"/>
      <c r="F705" s="649" t="str">
        <f t="shared" si="10"/>
        <v/>
      </c>
    </row>
    <row r="706" spans="1:6">
      <c r="A706" s="645" t="str" cm="1">
        <f t="array" ref="A706">IF(ISBLANK(B706),"",IF(ISBLANK(B705),LOOKUP(2,1/(A$1:A705&lt;&gt;""),A:A)+0.01,""))</f>
        <v/>
      </c>
      <c r="B706" s="679" t="s">
        <v>939</v>
      </c>
      <c r="C706" s="647"/>
      <c r="D706" s="650"/>
      <c r="E706" s="694"/>
      <c r="F706" s="649" t="str">
        <f t="shared" si="10"/>
        <v/>
      </c>
    </row>
    <row r="707" spans="1:6">
      <c r="A707" s="645" t="str" cm="1">
        <f t="array" ref="A707">IF(ISBLANK(B707),"",IF(ISBLANK(B706),LOOKUP(2,1/(A$1:A706&lt;&gt;""),A:A)+0.01,""))</f>
        <v/>
      </c>
      <c r="B707" s="679" t="s">
        <v>976</v>
      </c>
      <c r="C707" s="647"/>
      <c r="D707" s="650"/>
      <c r="E707" s="694"/>
      <c r="F707" s="649" t="str">
        <f t="shared" si="10"/>
        <v/>
      </c>
    </row>
    <row r="708" spans="1:6">
      <c r="A708" s="645" t="str" cm="1">
        <f t="array" ref="A708">IF(ISBLANK(B708),"",IF(ISBLANK(B707),LOOKUP(2,1/(A$1:A707&lt;&gt;""),A:A)+0.01,""))</f>
        <v/>
      </c>
      <c r="B708" s="679" t="s">
        <v>941</v>
      </c>
      <c r="C708" s="647"/>
      <c r="D708" s="650"/>
      <c r="E708" s="694"/>
      <c r="F708" s="649" t="str">
        <f t="shared" si="10"/>
        <v/>
      </c>
    </row>
    <row r="709" spans="1:6">
      <c r="A709" s="645" t="str" cm="1">
        <f t="array" ref="A709">IF(ISBLANK(B709),"",IF(ISBLANK(B708),LOOKUP(2,1/(A$1:A708&lt;&gt;""),A:A)+0.01,""))</f>
        <v/>
      </c>
      <c r="B709" s="680" t="s">
        <v>942</v>
      </c>
      <c r="C709" s="647"/>
      <c r="D709" s="650"/>
      <c r="E709" s="693"/>
      <c r="F709" s="649" t="str">
        <f t="shared" si="10"/>
        <v/>
      </c>
    </row>
    <row r="710" spans="1:6">
      <c r="A710" s="645" t="str" cm="1">
        <f t="array" ref="A710">IF(ISBLANK(B710),"",IF(ISBLANK(B709),LOOKUP(2,1/(A$1:A709&lt;&gt;""),A:A)+0.01,""))</f>
        <v/>
      </c>
      <c r="B710" s="679" t="s">
        <v>1131</v>
      </c>
      <c r="C710" s="647"/>
      <c r="D710" s="650"/>
      <c r="E710" s="694"/>
      <c r="F710" s="649" t="str">
        <f t="shared" ref="F710:F773" si="11">IF(ISBLANK(D710),"",D710*E710)</f>
        <v/>
      </c>
    </row>
    <row r="711" spans="1:6">
      <c r="A711" s="645" t="str" cm="1">
        <f t="array" ref="A711">IF(ISBLANK(B711),"",IF(ISBLANK(B710),LOOKUP(2,1/(A$1:A710&lt;&gt;""),A:A)+0.01,""))</f>
        <v/>
      </c>
      <c r="B711" s="679" t="s">
        <v>1132</v>
      </c>
      <c r="C711" s="647"/>
      <c r="D711" s="650"/>
      <c r="E711" s="694"/>
      <c r="F711" s="649" t="str">
        <f t="shared" si="11"/>
        <v/>
      </c>
    </row>
    <row r="712" spans="1:6">
      <c r="A712" s="645" t="str" cm="1">
        <f t="array" ref="A712">IF(ISBLANK(B712),"",IF(ISBLANK(B711),LOOKUP(2,1/(A$1:A711&lt;&gt;""),A:A)+0.01,""))</f>
        <v/>
      </c>
      <c r="B712" s="679" t="s">
        <v>1133</v>
      </c>
      <c r="C712" s="647"/>
      <c r="D712" s="650"/>
      <c r="E712" s="694"/>
      <c r="F712" s="649" t="str">
        <f t="shared" si="11"/>
        <v/>
      </c>
    </row>
    <row r="713" spans="1:6">
      <c r="A713" s="645" t="str" cm="1">
        <f t="array" ref="A713">IF(ISBLANK(B713),"",IF(ISBLANK(B712),LOOKUP(2,1/(A$1:A712&lt;&gt;""),A:A)+0.01,""))</f>
        <v/>
      </c>
      <c r="B713" s="679" t="s">
        <v>1134</v>
      </c>
      <c r="C713" s="647"/>
      <c r="D713" s="650"/>
      <c r="E713" s="694"/>
      <c r="F713" s="649" t="str">
        <f t="shared" si="11"/>
        <v/>
      </c>
    </row>
    <row r="714" spans="1:6">
      <c r="A714" s="645" t="str" cm="1">
        <f t="array" ref="A714">IF(ISBLANK(B714),"",IF(ISBLANK(B713),LOOKUP(2,1/(A$1:A713&lt;&gt;""),A:A)+0.01,""))</f>
        <v/>
      </c>
      <c r="B714" s="679" t="s">
        <v>948</v>
      </c>
      <c r="C714" s="647"/>
      <c r="D714" s="650"/>
      <c r="E714" s="694"/>
      <c r="F714" s="649" t="str">
        <f t="shared" si="11"/>
        <v/>
      </c>
    </row>
    <row r="715" spans="1:6">
      <c r="A715" s="645" t="str" cm="1">
        <f t="array" ref="A715">IF(ISBLANK(B715),"",IF(ISBLANK(B714),LOOKUP(2,1/(A$1:A714&lt;&gt;""),A:A)+0.01,""))</f>
        <v/>
      </c>
      <c r="B715" s="679" t="s">
        <v>982</v>
      </c>
      <c r="C715" s="647"/>
      <c r="D715" s="650"/>
      <c r="E715" s="694"/>
      <c r="F715" s="649" t="str">
        <f t="shared" si="11"/>
        <v/>
      </c>
    </row>
    <row r="716" spans="1:6">
      <c r="A716" s="645" t="str" cm="1">
        <f t="array" ref="A716">IF(ISBLANK(B716),"",IF(ISBLANK(B715),LOOKUP(2,1/(A$1:A715&lt;&gt;""),A:A)+0.01,""))</f>
        <v/>
      </c>
      <c r="B716" s="679" t="s">
        <v>1135</v>
      </c>
      <c r="C716" s="647"/>
      <c r="D716" s="650"/>
      <c r="E716" s="694"/>
      <c r="F716" s="649" t="str">
        <f t="shared" si="11"/>
        <v/>
      </c>
    </row>
    <row r="717" spans="1:6">
      <c r="A717" s="645" t="str" cm="1">
        <f t="array" ref="A717">IF(ISBLANK(B717),"",IF(ISBLANK(B716),LOOKUP(2,1/(A$1:A716&lt;&gt;""),A:A)+0.01,""))</f>
        <v/>
      </c>
      <c r="B717" s="679" t="s">
        <v>1136</v>
      </c>
      <c r="C717" s="647"/>
      <c r="D717" s="650"/>
      <c r="E717" s="694"/>
      <c r="F717" s="649" t="str">
        <f t="shared" si="11"/>
        <v/>
      </c>
    </row>
    <row r="718" spans="1:6">
      <c r="A718" s="645" t="str" cm="1">
        <f t="array" ref="A718">IF(ISBLANK(B718),"",IF(ISBLANK(B717),LOOKUP(2,1/(A$1:A717&lt;&gt;""),A:A)+0.01,""))</f>
        <v/>
      </c>
      <c r="B718" s="679" t="s">
        <v>1137</v>
      </c>
      <c r="C718" s="647"/>
      <c r="D718" s="650"/>
      <c r="E718" s="694"/>
      <c r="F718" s="649" t="str">
        <f t="shared" si="11"/>
        <v/>
      </c>
    </row>
    <row r="719" spans="1:6">
      <c r="A719" s="645" t="str" cm="1">
        <f t="array" ref="A719">IF(ISBLANK(B719),"",IF(ISBLANK(B718),LOOKUP(2,1/(A$1:A718&lt;&gt;""),A:A)+0.01,""))</f>
        <v/>
      </c>
      <c r="B719" s="683" t="s">
        <v>892</v>
      </c>
      <c r="C719" s="647"/>
      <c r="D719" s="650"/>
      <c r="E719" s="694"/>
      <c r="F719" s="649" t="str">
        <f t="shared" si="11"/>
        <v/>
      </c>
    </row>
    <row r="720" spans="1:6">
      <c r="A720" s="645" t="str" cm="1">
        <f t="array" ref="A720">IF(ISBLANK(B720),"",IF(ISBLANK(B719),LOOKUP(2,1/(A$1:A719&lt;&gt;""),A:A)+0.01,""))</f>
        <v/>
      </c>
      <c r="B720" s="679" t="s">
        <v>968</v>
      </c>
      <c r="C720" s="647"/>
      <c r="D720" s="650"/>
      <c r="E720" s="693"/>
      <c r="F720" s="649" t="str">
        <f t="shared" si="11"/>
        <v/>
      </c>
    </row>
    <row r="721" spans="1:6">
      <c r="A721" s="645" t="str" cm="1">
        <f t="array" ref="A721">IF(ISBLANK(B721),"",IF(ISBLANK(B720),LOOKUP(2,1/(A$1:A720&lt;&gt;""),A:A)+0.01,""))</f>
        <v/>
      </c>
      <c r="B721" s="680" t="s">
        <v>987</v>
      </c>
      <c r="C721" s="647"/>
      <c r="D721" s="650"/>
      <c r="E721" s="694"/>
      <c r="F721" s="649" t="str">
        <f t="shared" si="11"/>
        <v/>
      </c>
    </row>
    <row r="722" spans="1:6">
      <c r="A722" s="645" t="str" cm="1">
        <f t="array" ref="A722">IF(ISBLANK(B722),"",IF(ISBLANK(B721),LOOKUP(2,1/(A$1:A721&lt;&gt;""),A:A)+0.01,""))</f>
        <v/>
      </c>
      <c r="B722" s="679" t="s">
        <v>988</v>
      </c>
      <c r="C722" s="647"/>
      <c r="D722" s="650"/>
      <c r="E722" s="694"/>
      <c r="F722" s="649" t="str">
        <f t="shared" si="11"/>
        <v/>
      </c>
    </row>
    <row r="723" spans="1:6">
      <c r="A723" s="645" t="str" cm="1">
        <f t="array" ref="A723">IF(ISBLANK(B723),"",IF(ISBLANK(B722),LOOKUP(2,1/(A$1:A722&lt;&gt;""),A:A)+0.01,""))</f>
        <v/>
      </c>
      <c r="B723" s="680" t="s">
        <v>1138</v>
      </c>
      <c r="C723" s="647"/>
      <c r="D723" s="650"/>
      <c r="E723" s="694" t="s">
        <v>285</v>
      </c>
      <c r="F723" s="649" t="str">
        <f t="shared" si="11"/>
        <v/>
      </c>
    </row>
    <row r="724" spans="1:6">
      <c r="A724" s="645" t="str" cm="1">
        <f t="array" ref="A724">IF(ISBLANK(B724),"",IF(ISBLANK(B723),LOOKUP(2,1/(A$1:A723&lt;&gt;""),A:A)+0.01,""))</f>
        <v/>
      </c>
      <c r="B724" s="680" t="s">
        <v>957</v>
      </c>
      <c r="C724" s="647"/>
      <c r="D724" s="650"/>
      <c r="E724" s="693"/>
      <c r="F724" s="649" t="str">
        <f t="shared" si="11"/>
        <v/>
      </c>
    </row>
    <row r="725" spans="1:6">
      <c r="A725" s="645" t="str" cm="1">
        <f t="array" ref="A725">IF(ISBLANK(B725),"",IF(ISBLANK(B724),LOOKUP(2,1/(A$1:A724&lt;&gt;""),A:A)+0.01,""))</f>
        <v/>
      </c>
      <c r="B725" s="680" t="s">
        <v>937</v>
      </c>
      <c r="C725" s="647"/>
      <c r="D725" s="650"/>
      <c r="E725" s="693"/>
      <c r="F725" s="649" t="str">
        <f t="shared" si="11"/>
        <v/>
      </c>
    </row>
    <row r="726" spans="1:6">
      <c r="A726" s="645" t="str" cm="1">
        <f t="array" ref="A726">IF(ISBLANK(B726),"",IF(ISBLANK(B725),LOOKUP(2,1/(A$1:A725&lt;&gt;""),A:A)+0.01,""))</f>
        <v/>
      </c>
      <c r="B726" s="679" t="s">
        <v>938</v>
      </c>
      <c r="C726" s="647"/>
      <c r="D726" s="650"/>
      <c r="E726" s="694"/>
      <c r="F726" s="649" t="str">
        <f t="shared" si="11"/>
        <v/>
      </c>
    </row>
    <row r="727" spans="1:6">
      <c r="A727" s="645" t="str" cm="1">
        <f t="array" ref="A727">IF(ISBLANK(B727),"",IF(ISBLANK(B726),LOOKUP(2,1/(A$1:A726&lt;&gt;""),A:A)+0.01,""))</f>
        <v/>
      </c>
      <c r="B727" s="679" t="s">
        <v>939</v>
      </c>
      <c r="C727" s="647"/>
      <c r="D727" s="650"/>
      <c r="E727" s="694"/>
      <c r="F727" s="649" t="str">
        <f t="shared" si="11"/>
        <v/>
      </c>
    </row>
    <row r="728" spans="1:6">
      <c r="A728" s="645" t="str" cm="1">
        <f t="array" ref="A728">IF(ISBLANK(B728),"",IF(ISBLANK(B727),LOOKUP(2,1/(A$1:A727&lt;&gt;""),A:A)+0.01,""))</f>
        <v/>
      </c>
      <c r="B728" s="679" t="s">
        <v>976</v>
      </c>
      <c r="C728" s="647"/>
      <c r="D728" s="650"/>
      <c r="E728" s="694"/>
      <c r="F728" s="649" t="str">
        <f t="shared" si="11"/>
        <v/>
      </c>
    </row>
    <row r="729" spans="1:6">
      <c r="A729" s="645" t="str" cm="1">
        <f t="array" ref="A729">IF(ISBLANK(B729),"",IF(ISBLANK(B728),LOOKUP(2,1/(A$1:A728&lt;&gt;""),A:A)+0.01,""))</f>
        <v/>
      </c>
      <c r="B729" s="679" t="s">
        <v>941</v>
      </c>
      <c r="C729" s="647"/>
      <c r="D729" s="650"/>
      <c r="E729" s="694"/>
      <c r="F729" s="649" t="str">
        <f t="shared" si="11"/>
        <v/>
      </c>
    </row>
    <row r="730" spans="1:6">
      <c r="A730" s="645" t="str" cm="1">
        <f t="array" ref="A730">IF(ISBLANK(B730),"",IF(ISBLANK(B729),LOOKUP(2,1/(A$1:A729&lt;&gt;""),A:A)+0.01,""))</f>
        <v/>
      </c>
      <c r="B730" s="680" t="s">
        <v>942</v>
      </c>
      <c r="C730" s="647"/>
      <c r="D730" s="650"/>
      <c r="E730" s="693"/>
      <c r="F730" s="649" t="str">
        <f t="shared" si="11"/>
        <v/>
      </c>
    </row>
    <row r="731" spans="1:6">
      <c r="A731" s="645" t="str" cm="1">
        <f t="array" ref="A731">IF(ISBLANK(B731),"",IF(ISBLANK(B730),LOOKUP(2,1/(A$1:A730&lt;&gt;""),A:A)+0.01,""))</f>
        <v/>
      </c>
      <c r="B731" s="679" t="s">
        <v>992</v>
      </c>
      <c r="C731" s="647"/>
      <c r="D731" s="650"/>
      <c r="E731" s="694"/>
      <c r="F731" s="649" t="str">
        <f t="shared" si="11"/>
        <v/>
      </c>
    </row>
    <row r="732" spans="1:6">
      <c r="A732" s="645" t="str" cm="1">
        <f t="array" ref="A732">IF(ISBLANK(B732),"",IF(ISBLANK(B731),LOOKUP(2,1/(A$1:A731&lt;&gt;""),A:A)+0.01,""))</f>
        <v/>
      </c>
      <c r="B732" s="679" t="s">
        <v>1139</v>
      </c>
      <c r="C732" s="647"/>
      <c r="D732" s="650"/>
      <c r="E732" s="694"/>
      <c r="F732" s="649" t="str">
        <f t="shared" si="11"/>
        <v/>
      </c>
    </row>
    <row r="733" spans="1:6">
      <c r="A733" s="645" t="str" cm="1">
        <f t="array" ref="A733">IF(ISBLANK(B733),"",IF(ISBLANK(B732),LOOKUP(2,1/(A$1:A732&lt;&gt;""),A:A)+0.01,""))</f>
        <v/>
      </c>
      <c r="B733" s="679" t="s">
        <v>1140</v>
      </c>
      <c r="C733" s="647"/>
      <c r="D733" s="650"/>
      <c r="E733" s="694"/>
      <c r="F733" s="649" t="str">
        <f t="shared" si="11"/>
        <v/>
      </c>
    </row>
    <row r="734" spans="1:6">
      <c r="A734" s="645" t="str" cm="1">
        <f t="array" ref="A734">IF(ISBLANK(B734),"",IF(ISBLANK(B733),LOOKUP(2,1/(A$1:A733&lt;&gt;""),A:A)+0.01,""))</f>
        <v/>
      </c>
      <c r="B734" s="679" t="s">
        <v>948</v>
      </c>
      <c r="C734" s="647"/>
      <c r="D734" s="650"/>
      <c r="E734" s="694"/>
      <c r="F734" s="649" t="str">
        <f t="shared" si="11"/>
        <v/>
      </c>
    </row>
    <row r="735" spans="1:6">
      <c r="A735" s="645" t="str" cm="1">
        <f t="array" ref="A735">IF(ISBLANK(B735),"",IF(ISBLANK(B734),LOOKUP(2,1/(A$1:A734&lt;&gt;""),A:A)+0.01,""))</f>
        <v/>
      </c>
      <c r="B735" s="679" t="s">
        <v>965</v>
      </c>
      <c r="C735" s="647"/>
      <c r="D735" s="650"/>
      <c r="E735" s="694"/>
      <c r="F735" s="649" t="str">
        <f t="shared" si="11"/>
        <v/>
      </c>
    </row>
    <row r="736" spans="1:6">
      <c r="A736" s="645" t="str" cm="1">
        <f t="array" ref="A736">IF(ISBLANK(B736),"",IF(ISBLANK(B735),LOOKUP(2,1/(A$1:A735&lt;&gt;""),A:A)+0.01,""))</f>
        <v/>
      </c>
      <c r="B736" s="679" t="s">
        <v>1141</v>
      </c>
      <c r="C736" s="647"/>
      <c r="D736" s="650"/>
      <c r="E736" s="694"/>
      <c r="F736" s="649" t="str">
        <f t="shared" si="11"/>
        <v/>
      </c>
    </row>
    <row r="737" spans="1:6">
      <c r="A737" s="645" t="str" cm="1">
        <f t="array" ref="A737">IF(ISBLANK(B737),"",IF(ISBLANK(B736),LOOKUP(2,1/(A$1:A736&lt;&gt;""),A:A)+0.01,""))</f>
        <v/>
      </c>
      <c r="B737" s="680" t="s">
        <v>998</v>
      </c>
      <c r="C737" s="647"/>
      <c r="D737" s="650"/>
      <c r="E737" s="694"/>
      <c r="F737" s="649" t="str">
        <f t="shared" si="11"/>
        <v/>
      </c>
    </row>
    <row r="738" spans="1:6">
      <c r="A738" s="645" t="str" cm="1">
        <f t="array" ref="A738">IF(ISBLANK(B738),"",IF(ISBLANK(B737),LOOKUP(2,1/(A$1:A737&lt;&gt;""),A:A)+0.01,""))</f>
        <v/>
      </c>
      <c r="B738" s="679" t="s">
        <v>1000</v>
      </c>
      <c r="C738" s="647"/>
      <c r="D738" s="650"/>
      <c r="E738" s="693"/>
      <c r="F738" s="649" t="str">
        <f t="shared" si="11"/>
        <v/>
      </c>
    </row>
    <row r="739" spans="1:6">
      <c r="A739" s="645" t="str" cm="1">
        <f t="array" ref="A739">IF(ISBLANK(B739),"",IF(ISBLANK(B738),LOOKUP(2,1/(A$1:A738&lt;&gt;""),A:A)+0.01,""))</f>
        <v/>
      </c>
      <c r="B739" s="679" t="s">
        <v>1142</v>
      </c>
      <c r="C739" s="647"/>
      <c r="D739" s="650"/>
      <c r="E739" s="694"/>
      <c r="F739" s="649" t="str">
        <f t="shared" si="11"/>
        <v/>
      </c>
    </row>
    <row r="740" spans="1:6">
      <c r="A740" s="645" t="str" cm="1">
        <f t="array" ref="A740">IF(ISBLANK(B740),"",IF(ISBLANK(B739),LOOKUP(2,1/(A$1:A739&lt;&gt;""),A:A)+0.01,""))</f>
        <v/>
      </c>
      <c r="B740" s="679" t="s">
        <v>1143</v>
      </c>
      <c r="C740" s="647"/>
      <c r="D740" s="650"/>
      <c r="E740" s="694"/>
      <c r="F740" s="649" t="str">
        <f t="shared" si="11"/>
        <v/>
      </c>
    </row>
    <row r="741" spans="1:6">
      <c r="A741" s="645" t="str" cm="1">
        <f t="array" ref="A741">IF(ISBLANK(B741),"",IF(ISBLANK(B740),LOOKUP(2,1/(A$1:A740&lt;&gt;""),A:A)+0.01,""))</f>
        <v/>
      </c>
      <c r="B741" s="683" t="s">
        <v>892</v>
      </c>
      <c r="C741" s="647"/>
      <c r="D741" s="650"/>
      <c r="E741" s="694"/>
      <c r="F741" s="649" t="str">
        <f t="shared" si="11"/>
        <v/>
      </c>
    </row>
    <row r="742" spans="1:6">
      <c r="A742" s="645" t="str" cm="1">
        <f t="array" ref="A742">IF(ISBLANK(B742),"",IF(ISBLANK(B741),LOOKUP(2,1/(A$1:A741&lt;&gt;""),A:A)+0.01,""))</f>
        <v/>
      </c>
      <c r="B742" s="679" t="s">
        <v>893</v>
      </c>
      <c r="C742" s="647"/>
      <c r="D742" s="650"/>
      <c r="E742" s="694"/>
      <c r="F742" s="649" t="str">
        <f t="shared" si="11"/>
        <v/>
      </c>
    </row>
    <row r="743" spans="1:6">
      <c r="A743" s="645" t="str" cm="1">
        <f t="array" ref="A743">IF(ISBLANK(B743),"",IF(ISBLANK(B742),LOOKUP(2,1/(A$1:A742&lt;&gt;""),A:A)+0.01,""))</f>
        <v/>
      </c>
      <c r="B743" s="683" t="s">
        <v>987</v>
      </c>
      <c r="C743" s="647"/>
      <c r="D743" s="650"/>
      <c r="E743" s="694"/>
      <c r="F743" s="649" t="str">
        <f t="shared" si="11"/>
        <v/>
      </c>
    </row>
    <row r="744" spans="1:6">
      <c r="A744" s="645" t="str" cm="1">
        <f t="array" ref="A744">IF(ISBLANK(B744),"",IF(ISBLANK(B743),LOOKUP(2,1/(A$1:A743&lt;&gt;""),A:A)+0.01,""))</f>
        <v/>
      </c>
      <c r="B744" s="694" t="s">
        <v>988</v>
      </c>
      <c r="C744" s="647"/>
      <c r="D744" s="650"/>
      <c r="E744" s="694"/>
      <c r="F744" s="649" t="str">
        <f t="shared" si="11"/>
        <v/>
      </c>
    </row>
    <row r="745" spans="1:6">
      <c r="A745" s="645" t="str" cm="1">
        <f t="array" ref="A745">IF(ISBLANK(B745),"",IF(ISBLANK(B744),LOOKUP(2,1/(A$1:A744&lt;&gt;""),A:A)+0.01,""))</f>
        <v/>
      </c>
      <c r="B745" s="680" t="s">
        <v>942</v>
      </c>
      <c r="C745" s="647"/>
      <c r="D745" s="650"/>
      <c r="E745" s="694"/>
      <c r="F745" s="649" t="str">
        <f t="shared" si="11"/>
        <v/>
      </c>
    </row>
    <row r="746" spans="1:6">
      <c r="A746" s="645" t="str" cm="1">
        <f t="array" ref="A746">IF(ISBLANK(B746),"",IF(ISBLANK(B745),LOOKUP(2,1/(A$1:A745&lt;&gt;""),A:A)+0.01,""))</f>
        <v/>
      </c>
      <c r="B746" s="679" t="s">
        <v>1000</v>
      </c>
      <c r="C746" s="647"/>
      <c r="D746" s="650"/>
      <c r="E746" s="693"/>
      <c r="F746" s="649" t="str">
        <f t="shared" si="11"/>
        <v/>
      </c>
    </row>
    <row r="747" spans="1:6">
      <c r="A747" s="645" t="str" cm="1">
        <f t="array" ref="A747">IF(ISBLANK(B747),"",IF(ISBLANK(B746),LOOKUP(2,1/(A$1:A746&lt;&gt;""),A:A)+0.01,""))</f>
        <v/>
      </c>
      <c r="B747" s="679" t="s">
        <v>1001</v>
      </c>
      <c r="C747" s="647"/>
      <c r="D747" s="650"/>
      <c r="E747" s="694"/>
      <c r="F747" s="649" t="str">
        <f t="shared" si="11"/>
        <v/>
      </c>
    </row>
    <row r="748" spans="1:6">
      <c r="A748" s="645" t="str" cm="1">
        <f t="array" ref="A748">IF(ISBLANK(B748),"",IF(ISBLANK(B747),LOOKUP(2,1/(A$1:A747&lt;&gt;""),A:A)+0.01,""))</f>
        <v/>
      </c>
      <c r="B748" s="679" t="s">
        <v>1002</v>
      </c>
      <c r="C748" s="647"/>
      <c r="D748" s="650"/>
      <c r="E748" s="694"/>
      <c r="F748" s="649" t="str">
        <f t="shared" si="11"/>
        <v/>
      </c>
    </row>
    <row r="749" spans="1:6">
      <c r="A749" s="645" t="str" cm="1">
        <f t="array" ref="A749">IF(ISBLANK(B749),"",IF(ISBLANK(B748),LOOKUP(2,1/(A$1:A748&lt;&gt;""),A:A)+0.01,""))</f>
        <v/>
      </c>
      <c r="B749" s="679" t="s">
        <v>1003</v>
      </c>
      <c r="C749" s="647"/>
      <c r="D749" s="650"/>
      <c r="E749" s="695"/>
      <c r="F749" s="649" t="str">
        <f t="shared" si="11"/>
        <v/>
      </c>
    </row>
    <row r="750" spans="1:6">
      <c r="A750" s="645" t="str" cm="1">
        <f t="array" ref="A750">IF(ISBLANK(B750),"",IF(ISBLANK(B749),LOOKUP(2,1/(A$1:A749&lt;&gt;""),A:A)+0.01,""))</f>
        <v/>
      </c>
      <c r="B750" s="683" t="s">
        <v>892</v>
      </c>
      <c r="C750" s="647"/>
      <c r="D750" s="650"/>
      <c r="E750" s="694"/>
      <c r="F750" s="649" t="str">
        <f t="shared" si="11"/>
        <v/>
      </c>
    </row>
    <row r="751" spans="1:6">
      <c r="A751" s="645" t="str" cm="1">
        <f t="array" ref="A751">IF(ISBLANK(B751),"",IF(ISBLANK(B750),LOOKUP(2,1/(A$1:A750&lt;&gt;""),A:A)+0.01,""))</f>
        <v/>
      </c>
      <c r="B751" s="679" t="s">
        <v>1004</v>
      </c>
      <c r="C751" s="647"/>
      <c r="D751" s="650"/>
      <c r="E751" s="694"/>
      <c r="F751" s="649" t="str">
        <f t="shared" si="11"/>
        <v/>
      </c>
    </row>
    <row r="752" spans="1:6">
      <c r="A752" s="645" t="str" cm="1">
        <f t="array" ref="A752">IF(ISBLANK(B752),"",IF(ISBLANK(B751),LOOKUP(2,1/(A$1:A751&lt;&gt;""),A:A)+0.01,""))</f>
        <v/>
      </c>
      <c r="B752" s="683" t="s">
        <v>892</v>
      </c>
      <c r="C752" s="647"/>
      <c r="D752" s="650"/>
      <c r="E752" s="694"/>
      <c r="F752" s="649" t="str">
        <f t="shared" si="11"/>
        <v/>
      </c>
    </row>
    <row r="753" spans="1:6">
      <c r="A753" s="645" t="str" cm="1">
        <f t="array" ref="A753">IF(ISBLANK(B753),"",IF(ISBLANK(B752),LOOKUP(2,1/(A$1:A752&lt;&gt;""),A:A)+0.01,""))</f>
        <v/>
      </c>
      <c r="B753" s="679" t="s">
        <v>893</v>
      </c>
      <c r="C753" s="647"/>
      <c r="D753" s="650"/>
      <c r="E753" s="694"/>
      <c r="F753" s="649" t="str">
        <f t="shared" si="11"/>
        <v/>
      </c>
    </row>
    <row r="754" spans="1:6">
      <c r="A754" s="645" t="str" cm="1">
        <f t="array" ref="A754">IF(ISBLANK(B754),"",IF(ISBLANK(B753),LOOKUP(2,1/(A$1:A753&lt;&gt;""),A:A)+0.01,""))</f>
        <v/>
      </c>
      <c r="B754" s="680" t="s">
        <v>987</v>
      </c>
      <c r="C754" s="647"/>
      <c r="D754" s="650"/>
      <c r="E754" s="694"/>
      <c r="F754" s="649" t="str">
        <f t="shared" si="11"/>
        <v/>
      </c>
    </row>
    <row r="755" spans="1:6">
      <c r="A755" s="645" t="str" cm="1">
        <f t="array" ref="A755">IF(ISBLANK(B755),"",IF(ISBLANK(B754),LOOKUP(2,1/(A$1:A754&lt;&gt;""),A:A)+0.01,""))</f>
        <v/>
      </c>
      <c r="B755" s="679" t="s">
        <v>988</v>
      </c>
      <c r="C755" s="647"/>
      <c r="D755" s="650"/>
      <c r="E755" s="694"/>
      <c r="F755" s="649" t="str">
        <f t="shared" si="11"/>
        <v/>
      </c>
    </row>
    <row r="756" spans="1:6">
      <c r="A756" s="645" t="str" cm="1">
        <f t="array" ref="A756">IF(ISBLANK(B756),"",IF(ISBLANK(B755),LOOKUP(2,1/(A$1:A755&lt;&gt;""),A:A)+0.01,""))</f>
        <v/>
      </c>
      <c r="B756" s="683" t="s">
        <v>1005</v>
      </c>
      <c r="C756" s="647"/>
      <c r="D756" s="650"/>
      <c r="E756" s="694"/>
      <c r="F756" s="649" t="str">
        <f t="shared" si="11"/>
        <v/>
      </c>
    </row>
    <row r="757" spans="1:6">
      <c r="A757" s="645" t="str" cm="1">
        <f t="array" ref="A757">IF(ISBLANK(B757),"",IF(ISBLANK(B756),LOOKUP(2,1/(A$1:A756&lt;&gt;""),A:A)+0.01,""))</f>
        <v/>
      </c>
      <c r="B757" s="679" t="s">
        <v>1006</v>
      </c>
      <c r="C757" s="647"/>
      <c r="D757" s="650"/>
      <c r="E757" s="694"/>
      <c r="F757" s="649" t="str">
        <f t="shared" si="11"/>
        <v/>
      </c>
    </row>
    <row r="758" spans="1:6">
      <c r="A758" s="645" t="str" cm="1">
        <f t="array" ref="A758">IF(ISBLANK(B758),"",IF(ISBLANK(B757),LOOKUP(2,1/(A$1:A757&lt;&gt;""),A:A)+0.01,""))</f>
        <v/>
      </c>
      <c r="B758" s="679" t="s">
        <v>1007</v>
      </c>
      <c r="C758" s="647"/>
      <c r="D758" s="650"/>
      <c r="E758" s="694"/>
      <c r="F758" s="649" t="str">
        <f t="shared" si="11"/>
        <v/>
      </c>
    </row>
    <row r="759" spans="1:6">
      <c r="A759" s="645" t="str" cm="1">
        <f t="array" ref="A759">IF(ISBLANK(B759),"",IF(ISBLANK(B758),LOOKUP(2,1/(A$1:A758&lt;&gt;""),A:A)+0.01,""))</f>
        <v/>
      </c>
      <c r="B759" s="679" t="s">
        <v>1005</v>
      </c>
      <c r="C759" s="647"/>
      <c r="D759" s="650"/>
      <c r="E759" s="694"/>
      <c r="F759" s="649" t="str">
        <f t="shared" si="11"/>
        <v/>
      </c>
    </row>
    <row r="760" spans="1:6">
      <c r="A760" s="645" t="str" cm="1">
        <f t="array" ref="A760">IF(ISBLANK(B760),"",IF(ISBLANK(B759),LOOKUP(2,1/(A$1:A759&lt;&gt;""),A:A)+0.01,""))</f>
        <v/>
      </c>
      <c r="B760" s="679" t="s">
        <v>1008</v>
      </c>
      <c r="C760" s="647"/>
      <c r="D760" s="650"/>
      <c r="E760" s="694"/>
      <c r="F760" s="649" t="str">
        <f t="shared" si="11"/>
        <v/>
      </c>
    </row>
    <row r="761" spans="1:6">
      <c r="A761" s="645" t="str" cm="1">
        <f t="array" ref="A761">IF(ISBLANK(B761),"",IF(ISBLANK(B760),LOOKUP(2,1/(A$1:A760&lt;&gt;""),A:A)+0.01,""))</f>
        <v/>
      </c>
      <c r="B761" s="679" t="s">
        <v>1009</v>
      </c>
      <c r="C761" s="647"/>
      <c r="D761" s="650"/>
      <c r="E761" s="695"/>
      <c r="F761" s="649" t="str">
        <f t="shared" si="11"/>
        <v/>
      </c>
    </row>
    <row r="762" spans="1:6">
      <c r="A762" s="645" t="str" cm="1">
        <f t="array" ref="A762">IF(ISBLANK(B762),"",IF(ISBLANK(B761),LOOKUP(2,1/(A$1:A761&lt;&gt;""),A:A)+0.01,""))</f>
        <v/>
      </c>
      <c r="B762" s="679" t="s">
        <v>1010</v>
      </c>
      <c r="C762" s="647"/>
      <c r="D762" s="650"/>
      <c r="E762" s="694"/>
      <c r="F762" s="649" t="str">
        <f t="shared" si="11"/>
        <v/>
      </c>
    </row>
    <row r="763" spans="1:6">
      <c r="A763" s="645" t="str" cm="1">
        <f t="array" ref="A763">IF(ISBLANK(B763),"",IF(ISBLANK(B762),LOOKUP(2,1/(A$1:A762&lt;&gt;""),A:A)+0.01,""))</f>
        <v/>
      </c>
      <c r="B763" s="679" t="s">
        <v>1144</v>
      </c>
      <c r="C763" s="647"/>
      <c r="D763" s="650"/>
      <c r="E763" s="695"/>
      <c r="F763" s="649" t="str">
        <f t="shared" si="11"/>
        <v/>
      </c>
    </row>
    <row r="764" spans="1:6">
      <c r="A764" s="645" t="str" cm="1">
        <f t="array" ref="A764">IF(ISBLANK(B764),"",IF(ISBLANK(B763),LOOKUP(2,1/(A$1:A763&lt;&gt;""),A:A)+0.01,""))</f>
        <v/>
      </c>
      <c r="B764" s="679" t="s">
        <v>1145</v>
      </c>
      <c r="C764" s="647"/>
      <c r="D764" s="650"/>
      <c r="E764" s="694"/>
      <c r="F764" s="649" t="str">
        <f t="shared" si="11"/>
        <v/>
      </c>
    </row>
    <row r="765" spans="1:6">
      <c r="A765" s="645" t="str" cm="1">
        <f t="array" ref="A765">IF(ISBLANK(B765),"",IF(ISBLANK(B764),LOOKUP(2,1/(A$1:A764&lt;&gt;""),A:A)+0.01,""))</f>
        <v/>
      </c>
      <c r="B765" s="679" t="s">
        <v>1146</v>
      </c>
      <c r="C765" s="647"/>
      <c r="D765" s="650"/>
      <c r="E765" s="693"/>
      <c r="F765" s="649" t="str">
        <f t="shared" si="11"/>
        <v/>
      </c>
    </row>
    <row r="766" spans="1:6">
      <c r="A766" s="645" t="str" cm="1">
        <f t="array" ref="A766">IF(ISBLANK(B766),"",IF(ISBLANK(B765),LOOKUP(2,1/(A$1:A765&lt;&gt;""),A:A)+0.01,""))</f>
        <v/>
      </c>
      <c r="B766" s="679" t="s">
        <v>1147</v>
      </c>
      <c r="C766" s="647"/>
      <c r="D766" s="650"/>
      <c r="E766" s="693"/>
      <c r="F766" s="649" t="str">
        <f t="shared" si="11"/>
        <v/>
      </c>
    </row>
    <row r="767" spans="1:6">
      <c r="A767" s="645" t="str" cm="1">
        <f t="array" ref="A767">IF(ISBLANK(B767),"",IF(ISBLANK(B766),LOOKUP(2,1/(A$1:A766&lt;&gt;""),A:A)+0.01,""))</f>
        <v/>
      </c>
      <c r="B767" s="679" t="s">
        <v>1148</v>
      </c>
      <c r="C767" s="647"/>
      <c r="D767" s="650"/>
      <c r="E767" s="694"/>
      <c r="F767" s="649" t="str">
        <f t="shared" si="11"/>
        <v/>
      </c>
    </row>
    <row r="768" spans="1:6">
      <c r="A768" s="645" t="str" cm="1">
        <f t="array" ref="A768">IF(ISBLANK(B768),"",IF(ISBLANK(B767),LOOKUP(2,1/(A$1:A767&lt;&gt;""),A:A)+0.01,""))</f>
        <v/>
      </c>
      <c r="B768" s="683" t="s">
        <v>892</v>
      </c>
      <c r="C768" s="647"/>
      <c r="D768" s="650"/>
      <c r="E768" s="694"/>
      <c r="F768" s="649" t="str">
        <f t="shared" si="11"/>
        <v/>
      </c>
    </row>
    <row r="769" spans="1:6">
      <c r="A769" s="645" t="str" cm="1">
        <f t="array" ref="A769">IF(ISBLANK(B769),"",IF(ISBLANK(B768),LOOKUP(2,1/(A$1:A768&lt;&gt;""),A:A)+0.01,""))</f>
        <v/>
      </c>
      <c r="B769" s="679" t="s">
        <v>1016</v>
      </c>
      <c r="C769" s="647"/>
      <c r="D769" s="650"/>
      <c r="E769" s="694"/>
      <c r="F769" s="649" t="str">
        <f t="shared" si="11"/>
        <v/>
      </c>
    </row>
    <row r="770" spans="1:6">
      <c r="A770" s="645" t="str" cm="1">
        <f t="array" ref="A770">IF(ISBLANK(B770),"",IF(ISBLANK(B769),LOOKUP(2,1/(A$1:A769&lt;&gt;""),A:A)+0.01,""))</f>
        <v/>
      </c>
      <c r="B770" s="683" t="s">
        <v>1017</v>
      </c>
      <c r="C770" s="647"/>
      <c r="D770" s="650"/>
      <c r="E770" s="694"/>
      <c r="F770" s="649" t="str">
        <f t="shared" si="11"/>
        <v/>
      </c>
    </row>
    <row r="771" spans="1:6">
      <c r="A771" s="645" t="str" cm="1">
        <f t="array" ref="A771">IF(ISBLANK(B771),"",IF(ISBLANK(B770),LOOKUP(2,1/(A$1:A770&lt;&gt;""),A:A)+0.01,""))</f>
        <v/>
      </c>
      <c r="B771" s="683" t="s">
        <v>881</v>
      </c>
      <c r="C771" s="647"/>
      <c r="D771" s="650"/>
      <c r="E771" s="693"/>
      <c r="F771" s="649" t="str">
        <f t="shared" si="11"/>
        <v/>
      </c>
    </row>
    <row r="772" spans="1:6">
      <c r="A772" s="645" t="str" cm="1">
        <f t="array" ref="A772">IF(ISBLANK(B772),"",IF(ISBLANK(B771),LOOKUP(2,1/(A$1:A771&lt;&gt;""),A:A)+0.01,""))</f>
        <v/>
      </c>
      <c r="B772" s="680" t="s">
        <v>884</v>
      </c>
      <c r="C772" s="647"/>
      <c r="D772" s="650"/>
      <c r="E772" s="694"/>
      <c r="F772" s="649" t="str">
        <f t="shared" si="11"/>
        <v/>
      </c>
    </row>
    <row r="773" spans="1:6">
      <c r="A773" s="645" t="str" cm="1">
        <f t="array" ref="A773">IF(ISBLANK(B773),"",IF(ISBLANK(B772),LOOKUP(2,1/(A$1:A772&lt;&gt;""),A:A)+0.01,""))</f>
        <v/>
      </c>
      <c r="B773" s="680" t="s">
        <v>885</v>
      </c>
      <c r="C773" s="647"/>
      <c r="D773" s="650"/>
      <c r="E773" s="694"/>
      <c r="F773" s="649" t="str">
        <f t="shared" si="11"/>
        <v/>
      </c>
    </row>
    <row r="774" spans="1:6">
      <c r="A774" s="645" t="str" cm="1">
        <f t="array" ref="A774">IF(ISBLANK(B774),"",IF(ISBLANK(B773),LOOKUP(2,1/(A$1:A773&lt;&gt;""),A:A)+0.01,""))</f>
        <v/>
      </c>
      <c r="B774" s="679" t="s">
        <v>1019</v>
      </c>
      <c r="C774" s="647"/>
      <c r="D774" s="650"/>
      <c r="E774" s="695"/>
      <c r="F774" s="649" t="str">
        <f t="shared" ref="F774:F837" si="12">IF(ISBLANK(D774),"",D774*E774)</f>
        <v/>
      </c>
    </row>
    <row r="775" spans="1:6">
      <c r="A775" s="645" t="str" cm="1">
        <f t="array" ref="A775">IF(ISBLANK(B775),"",IF(ISBLANK(B774),LOOKUP(2,1/(A$1:A774&lt;&gt;""),A:A)+0.01,""))</f>
        <v/>
      </c>
      <c r="B775" s="679" t="s">
        <v>1149</v>
      </c>
      <c r="C775" s="647"/>
      <c r="D775" s="650"/>
      <c r="E775" s="696"/>
      <c r="F775" s="649" t="str">
        <f t="shared" si="12"/>
        <v/>
      </c>
    </row>
    <row r="776" spans="1:6">
      <c r="A776" s="645" t="str" cm="1">
        <f t="array" ref="A776">IF(ISBLANK(B776),"",IF(ISBLANK(B775),LOOKUP(2,1/(A$1:A775&lt;&gt;""),A:A)+0.01,""))</f>
        <v/>
      </c>
      <c r="B776" s="683" t="s">
        <v>892</v>
      </c>
      <c r="C776" s="647"/>
      <c r="D776" s="650"/>
      <c r="E776" s="697"/>
      <c r="F776" s="649" t="str">
        <f t="shared" si="12"/>
        <v/>
      </c>
    </row>
    <row r="777" spans="1:6">
      <c r="A777" s="645" t="str" cm="1">
        <f t="array" ref="A777">IF(ISBLANK(B777),"",IF(ISBLANK(B776),LOOKUP(2,1/(A$1:A776&lt;&gt;""),A:A)+0.01,""))</f>
        <v/>
      </c>
      <c r="B777" s="679" t="s">
        <v>893</v>
      </c>
      <c r="C777" s="647"/>
      <c r="D777" s="650"/>
      <c r="E777" s="694"/>
      <c r="F777" s="649" t="str">
        <f t="shared" si="12"/>
        <v/>
      </c>
    </row>
    <row r="778" spans="1:6">
      <c r="A778" s="645" t="str" cm="1">
        <f t="array" ref="A778">IF(ISBLANK(B778),"",IF(ISBLANK(B777),LOOKUP(2,1/(A$1:A777&lt;&gt;""),A:A)+0.01,""))</f>
        <v/>
      </c>
      <c r="B778" s="680" t="s">
        <v>896</v>
      </c>
      <c r="C778" s="647"/>
      <c r="D778" s="650"/>
      <c r="E778" s="694"/>
      <c r="F778" s="649" t="str">
        <f t="shared" si="12"/>
        <v/>
      </c>
    </row>
    <row r="779" spans="1:6">
      <c r="A779" s="645" t="str" cm="1">
        <f t="array" ref="A779">IF(ISBLANK(B779),"",IF(ISBLANK(B778),LOOKUP(2,1/(A$1:A778&lt;&gt;""),A:A)+0.01,""))</f>
        <v/>
      </c>
      <c r="B779" s="679" t="s">
        <v>897</v>
      </c>
      <c r="C779" s="647"/>
      <c r="D779" s="650"/>
      <c r="E779" s="693"/>
      <c r="F779" s="649" t="str">
        <f t="shared" si="12"/>
        <v/>
      </c>
    </row>
    <row r="780" spans="1:6">
      <c r="A780" s="645" t="str" cm="1">
        <f t="array" ref="A780">IF(ISBLANK(B780),"",IF(ISBLANK(B779),LOOKUP(2,1/(A$1:A779&lt;&gt;""),A:A)+0.01,""))</f>
        <v/>
      </c>
      <c r="B780" s="680" t="s">
        <v>898</v>
      </c>
      <c r="C780" s="647"/>
      <c r="D780" s="650"/>
      <c r="E780" s="693"/>
      <c r="F780" s="649" t="str">
        <f t="shared" si="12"/>
        <v/>
      </c>
    </row>
    <row r="781" spans="1:6">
      <c r="A781" s="645" t="str" cm="1">
        <f t="array" ref="A781">IF(ISBLANK(B781),"",IF(ISBLANK(B780),LOOKUP(2,1/(A$1:A780&lt;&gt;""),A:A)+0.01,""))</f>
        <v/>
      </c>
      <c r="B781" s="679" t="s">
        <v>899</v>
      </c>
      <c r="C781" s="647"/>
      <c r="D781" s="650"/>
      <c r="E781" s="694"/>
      <c r="F781" s="649" t="str">
        <f t="shared" si="12"/>
        <v/>
      </c>
    </row>
    <row r="782" spans="1:6">
      <c r="A782" s="645" t="str" cm="1">
        <f t="array" ref="A782">IF(ISBLANK(B782),"",IF(ISBLANK(B781),LOOKUP(2,1/(A$1:A781&lt;&gt;""),A:A)+0.01,""))</f>
        <v/>
      </c>
      <c r="B782" s="680" t="s">
        <v>900</v>
      </c>
      <c r="C782" s="647"/>
      <c r="D782" s="650"/>
      <c r="E782" s="694"/>
      <c r="F782" s="649" t="str">
        <f t="shared" si="12"/>
        <v/>
      </c>
    </row>
    <row r="783" spans="1:6">
      <c r="A783" s="645" t="str" cm="1">
        <f t="array" ref="A783">IF(ISBLANK(B783),"",IF(ISBLANK(B782),LOOKUP(2,1/(A$1:A782&lt;&gt;""),A:A)+0.01,""))</f>
        <v/>
      </c>
      <c r="B783" s="679" t="s">
        <v>901</v>
      </c>
      <c r="C783" s="647"/>
      <c r="D783" s="650"/>
      <c r="E783" s="694"/>
      <c r="F783" s="649" t="str">
        <f t="shared" si="12"/>
        <v/>
      </c>
    </row>
    <row r="784" spans="1:6">
      <c r="A784" s="645" t="str" cm="1">
        <f t="array" ref="A784">IF(ISBLANK(B784),"",IF(ISBLANK(B783),LOOKUP(2,1/(A$1:A783&lt;&gt;""),A:A)+0.01,""))</f>
        <v/>
      </c>
      <c r="B784" s="679" t="s">
        <v>902</v>
      </c>
      <c r="C784" s="647"/>
      <c r="D784" s="650"/>
      <c r="E784" s="694"/>
      <c r="F784" s="649" t="str">
        <f t="shared" si="12"/>
        <v/>
      </c>
    </row>
    <row r="785" spans="1:6">
      <c r="A785" s="645" t="str" cm="1">
        <f t="array" ref="A785">IF(ISBLANK(B785),"",IF(ISBLANK(B784),LOOKUP(2,1/(A$1:A784&lt;&gt;""),A:A)+0.01,""))</f>
        <v/>
      </c>
      <c r="B785" s="679" t="s">
        <v>903</v>
      </c>
      <c r="C785" s="647"/>
      <c r="D785" s="650"/>
      <c r="E785" s="694"/>
      <c r="F785" s="649" t="str">
        <f t="shared" si="12"/>
        <v/>
      </c>
    </row>
    <row r="786" spans="1:6">
      <c r="A786" s="645" t="str" cm="1">
        <f t="array" ref="A786">IF(ISBLANK(B786),"",IF(ISBLANK(B785),LOOKUP(2,1/(A$1:A785&lt;&gt;""),A:A)+0.01,""))</f>
        <v/>
      </c>
      <c r="B786" s="679" t="s">
        <v>904</v>
      </c>
      <c r="C786" s="647"/>
      <c r="D786" s="650"/>
      <c r="E786" s="694"/>
      <c r="F786" s="649" t="str">
        <f t="shared" si="12"/>
        <v/>
      </c>
    </row>
    <row r="787" spans="1:6">
      <c r="A787" s="645" t="str" cm="1">
        <f t="array" ref="A787">IF(ISBLANK(B787),"",IF(ISBLANK(B786),LOOKUP(2,1/(A$1:A786&lt;&gt;""),A:A)+0.01,""))</f>
        <v/>
      </c>
      <c r="B787" s="683" t="s">
        <v>1023</v>
      </c>
      <c r="C787" s="647"/>
      <c r="D787" s="650"/>
      <c r="E787" s="693"/>
      <c r="F787" s="649" t="str">
        <f t="shared" si="12"/>
        <v/>
      </c>
    </row>
    <row r="788" spans="1:6">
      <c r="A788" s="645" t="str" cm="1">
        <f t="array" ref="A788">IF(ISBLANK(B788),"",IF(ISBLANK(B787),LOOKUP(2,1/(A$1:A787&lt;&gt;""),A:A)+0.01,""))</f>
        <v/>
      </c>
      <c r="B788" s="685" t="s">
        <v>1024</v>
      </c>
      <c r="C788" s="647"/>
      <c r="D788" s="650"/>
      <c r="E788" s="694"/>
      <c r="F788" s="649" t="str">
        <f t="shared" si="12"/>
        <v/>
      </c>
    </row>
    <row r="789" spans="1:6">
      <c r="A789" s="645" t="str" cm="1">
        <f t="array" ref="A789">IF(ISBLANK(B789),"",IF(ISBLANK(B788),LOOKUP(2,1/(A$1:A788&lt;&gt;""),A:A)+0.01,""))</f>
        <v/>
      </c>
      <c r="B789" s="682" t="s">
        <v>1150</v>
      </c>
      <c r="C789" s="647"/>
      <c r="D789" s="650"/>
      <c r="E789" s="694"/>
      <c r="F789" s="649" t="str">
        <f t="shared" si="12"/>
        <v/>
      </c>
    </row>
    <row r="790" spans="1:6">
      <c r="A790" s="645" t="str" cm="1">
        <f t="array" ref="A790">IF(ISBLANK(B790),"",IF(ISBLANK(B789),LOOKUP(2,1/(A$1:A789&lt;&gt;""),A:A)+0.01,""))</f>
        <v/>
      </c>
      <c r="B790" s="682" t="s">
        <v>1151</v>
      </c>
      <c r="C790" s="647"/>
      <c r="D790" s="650"/>
      <c r="E790" s="694"/>
      <c r="F790" s="649" t="str">
        <f t="shared" si="12"/>
        <v/>
      </c>
    </row>
    <row r="791" spans="1:6">
      <c r="A791" s="645" t="str" cm="1">
        <f t="array" ref="A791">IF(ISBLANK(B791),"",IF(ISBLANK(B790),LOOKUP(2,1/(A$1:A790&lt;&gt;""),A:A)+0.01,""))</f>
        <v/>
      </c>
      <c r="B791" s="682" t="s">
        <v>1152</v>
      </c>
      <c r="C791" s="647"/>
      <c r="D791" s="650"/>
      <c r="E791" s="694"/>
      <c r="F791" s="649" t="str">
        <f t="shared" si="12"/>
        <v/>
      </c>
    </row>
    <row r="792" spans="1:6">
      <c r="A792" s="645" t="str" cm="1">
        <f t="array" ref="A792">IF(ISBLANK(B792),"",IF(ISBLANK(B791),LOOKUP(2,1/(A$1:A791&lt;&gt;""),A:A)+0.01,""))</f>
        <v/>
      </c>
      <c r="B792" s="682" t="s">
        <v>1153</v>
      </c>
      <c r="C792" s="647"/>
      <c r="D792" s="650"/>
      <c r="E792" s="694"/>
      <c r="F792" s="649" t="str">
        <f t="shared" si="12"/>
        <v/>
      </c>
    </row>
    <row r="793" spans="1:6">
      <c r="A793" s="645" t="str" cm="1">
        <f t="array" ref="A793">IF(ISBLANK(B793),"",IF(ISBLANK(B792),LOOKUP(2,1/(A$1:A792&lt;&gt;""),A:A)+0.01,""))</f>
        <v/>
      </c>
      <c r="B793" s="682" t="s">
        <v>1154</v>
      </c>
      <c r="C793" s="647"/>
      <c r="D793" s="650"/>
      <c r="E793" s="694"/>
      <c r="F793" s="649" t="str">
        <f t="shared" si="12"/>
        <v/>
      </c>
    </row>
    <row r="794" spans="1:6">
      <c r="A794" s="645" t="str" cm="1">
        <f t="array" ref="A794">IF(ISBLANK(B794),"",IF(ISBLANK(B793),LOOKUP(2,1/(A$1:A793&lt;&gt;""),A:A)+0.01,""))</f>
        <v/>
      </c>
      <c r="B794" s="682" t="s">
        <v>1155</v>
      </c>
      <c r="C794" s="647"/>
      <c r="D794" s="650"/>
      <c r="E794" s="695"/>
      <c r="F794" s="649" t="str">
        <f t="shared" si="12"/>
        <v/>
      </c>
    </row>
    <row r="795" spans="1:6">
      <c r="A795" s="645" t="str" cm="1">
        <f t="array" ref="A795">IF(ISBLANK(B795),"",IF(ISBLANK(B794),LOOKUP(2,1/(A$1:A794&lt;&gt;""),A:A)+0.01,""))</f>
        <v/>
      </c>
      <c r="B795" s="683" t="s">
        <v>881</v>
      </c>
      <c r="C795" s="647"/>
      <c r="D795" s="650"/>
      <c r="E795" s="694"/>
      <c r="F795" s="649" t="str">
        <f t="shared" si="12"/>
        <v/>
      </c>
    </row>
    <row r="796" spans="1:6">
      <c r="A796" s="645" t="str" cm="1">
        <f t="array" ref="A796">IF(ISBLANK(B796),"",IF(ISBLANK(B795),LOOKUP(2,1/(A$1:A795&lt;&gt;""),A:A)+0.01,""))</f>
        <v/>
      </c>
      <c r="B796" s="680" t="s">
        <v>884</v>
      </c>
      <c r="C796" s="647"/>
      <c r="D796" s="650"/>
      <c r="E796" s="694"/>
      <c r="F796" s="649" t="str">
        <f t="shared" si="12"/>
        <v/>
      </c>
    </row>
    <row r="797" spans="1:6">
      <c r="A797" s="645" t="str" cm="1">
        <f t="array" ref="A797">IF(ISBLANK(B797),"",IF(ISBLANK(B796),LOOKUP(2,1/(A$1:A796&lt;&gt;""),A:A)+0.01,""))</f>
        <v/>
      </c>
      <c r="B797" s="680" t="s">
        <v>885</v>
      </c>
      <c r="C797" s="647"/>
      <c r="D797" s="650"/>
      <c r="E797" s="694"/>
      <c r="F797" s="649" t="str">
        <f t="shared" si="12"/>
        <v/>
      </c>
    </row>
    <row r="798" spans="1:6">
      <c r="A798" s="645" t="str" cm="1">
        <f t="array" ref="A798">IF(ISBLANK(B798),"",IF(ISBLANK(B797),LOOKUP(2,1/(A$1:A797&lt;&gt;""),A:A)+0.01,""))</f>
        <v/>
      </c>
      <c r="B798" s="679" t="s">
        <v>1032</v>
      </c>
      <c r="C798" s="647"/>
      <c r="D798" s="650"/>
      <c r="E798" s="694"/>
      <c r="F798" s="649" t="str">
        <f t="shared" si="12"/>
        <v/>
      </c>
    </row>
    <row r="799" spans="1:6">
      <c r="A799" s="645" t="str" cm="1">
        <f t="array" ref="A799">IF(ISBLANK(B799),"",IF(ISBLANK(B798),LOOKUP(2,1/(A$1:A798&lt;&gt;""),A:A)+0.01,""))</f>
        <v/>
      </c>
      <c r="B799" s="679" t="s">
        <v>1156</v>
      </c>
      <c r="C799" s="647"/>
      <c r="D799" s="650"/>
      <c r="E799" s="694"/>
      <c r="F799" s="649" t="str">
        <f t="shared" si="12"/>
        <v/>
      </c>
    </row>
    <row r="800" spans="1:6">
      <c r="A800" s="645" t="str" cm="1">
        <f t="array" ref="A800">IF(ISBLANK(B800),"",IF(ISBLANK(B799),LOOKUP(2,1/(A$1:A799&lt;&gt;""),A:A)+0.01,""))</f>
        <v/>
      </c>
      <c r="B800" s="679" t="s">
        <v>893</v>
      </c>
      <c r="C800" s="647"/>
      <c r="D800" s="650"/>
      <c r="E800" s="694"/>
      <c r="F800" s="649" t="str">
        <f t="shared" si="12"/>
        <v/>
      </c>
    </row>
    <row r="801" spans="1:6">
      <c r="A801" s="645" t="str" cm="1">
        <f t="array" ref="A801">IF(ISBLANK(B801),"",IF(ISBLANK(B800),LOOKUP(2,1/(A$1:A800&lt;&gt;""),A:A)+0.01,""))</f>
        <v/>
      </c>
      <c r="B801" s="679" t="s">
        <v>891</v>
      </c>
      <c r="C801" s="647"/>
      <c r="D801" s="650"/>
      <c r="E801" s="695"/>
      <c r="F801" s="649" t="str">
        <f t="shared" si="12"/>
        <v/>
      </c>
    </row>
    <row r="802" spans="1:6">
      <c r="A802" s="645" t="str" cm="1">
        <f t="array" ref="A802">IF(ISBLANK(B802),"",IF(ISBLANK(B801),LOOKUP(2,1/(A$1:A801&lt;&gt;""),A:A)+0.01,""))</f>
        <v/>
      </c>
      <c r="B802" s="683" t="s">
        <v>892</v>
      </c>
      <c r="C802" s="647"/>
      <c r="D802" s="650"/>
      <c r="E802" s="693"/>
      <c r="F802" s="649" t="str">
        <f t="shared" si="12"/>
        <v/>
      </c>
    </row>
    <row r="803" spans="1:6">
      <c r="A803" s="645" t="str" cm="1">
        <f t="array" ref="A803">IF(ISBLANK(B803),"",IF(ISBLANK(B802),LOOKUP(2,1/(A$1:A802&lt;&gt;""),A:A)+0.01,""))</f>
        <v/>
      </c>
      <c r="B803" s="679" t="s">
        <v>893</v>
      </c>
      <c r="C803" s="647"/>
      <c r="D803" s="650"/>
      <c r="E803" s="694"/>
      <c r="F803" s="649" t="str">
        <f t="shared" si="12"/>
        <v/>
      </c>
    </row>
    <row r="804" spans="1:6">
      <c r="A804" s="645" t="str" cm="1">
        <f t="array" ref="A804">IF(ISBLANK(B804),"",IF(ISBLANK(B803),LOOKUP(2,1/(A$1:A803&lt;&gt;""),A:A)+0.01,""))</f>
        <v/>
      </c>
      <c r="B804" s="680" t="s">
        <v>896</v>
      </c>
      <c r="C804" s="647"/>
      <c r="D804" s="650"/>
      <c r="E804" s="698"/>
      <c r="F804" s="649" t="str">
        <f t="shared" si="12"/>
        <v/>
      </c>
    </row>
    <row r="805" spans="1:6">
      <c r="A805" s="645" t="str" cm="1">
        <f t="array" ref="A805">IF(ISBLANK(B805),"",IF(ISBLANK(B804),LOOKUP(2,1/(A$1:A804&lt;&gt;""),A:A)+0.01,""))</f>
        <v/>
      </c>
      <c r="B805" s="679" t="s">
        <v>1036</v>
      </c>
      <c r="C805" s="647"/>
      <c r="D805" s="650"/>
      <c r="E805" s="698"/>
      <c r="F805" s="649" t="str">
        <f t="shared" si="12"/>
        <v/>
      </c>
    </row>
    <row r="806" spans="1:6">
      <c r="A806" s="645" t="str" cm="1">
        <f t="array" ref="A806">IF(ISBLANK(B806),"",IF(ISBLANK(B805),LOOKUP(2,1/(A$1:A805&lt;&gt;""),A:A)+0.01,""))</f>
        <v/>
      </c>
      <c r="B806" s="680" t="s">
        <v>898</v>
      </c>
      <c r="C806" s="647"/>
      <c r="D806" s="650"/>
      <c r="E806" s="694"/>
      <c r="F806" s="649" t="str">
        <f t="shared" si="12"/>
        <v/>
      </c>
    </row>
    <row r="807" spans="1:6">
      <c r="A807" s="645" t="str" cm="1">
        <f t="array" ref="A807">IF(ISBLANK(B807),"",IF(ISBLANK(B806),LOOKUP(2,1/(A$1:A806&lt;&gt;""),A:A)+0.01,""))</f>
        <v/>
      </c>
      <c r="B807" s="679" t="s">
        <v>899</v>
      </c>
      <c r="C807" s="647"/>
      <c r="D807" s="650"/>
      <c r="E807" s="693"/>
      <c r="F807" s="649" t="str">
        <f t="shared" si="12"/>
        <v/>
      </c>
    </row>
    <row r="808" spans="1:6">
      <c r="A808" s="645" t="str" cm="1">
        <f t="array" ref="A808">IF(ISBLANK(B808),"",IF(ISBLANK(B807),LOOKUP(2,1/(A$1:A807&lt;&gt;""),A:A)+0.01,""))</f>
        <v/>
      </c>
      <c r="B808" s="680" t="s">
        <v>1037</v>
      </c>
      <c r="C808" s="647"/>
      <c r="D808" s="650"/>
      <c r="E808" s="694"/>
      <c r="F808" s="649" t="str">
        <f t="shared" si="12"/>
        <v/>
      </c>
    </row>
    <row r="809" spans="1:6">
      <c r="A809" s="645" t="str" cm="1">
        <f t="array" ref="A809">IF(ISBLANK(B809),"",IF(ISBLANK(B808),LOOKUP(2,1/(A$1:A808&lt;&gt;""),A:A)+0.01,""))</f>
        <v/>
      </c>
      <c r="B809" s="679" t="s">
        <v>901</v>
      </c>
      <c r="C809" s="647"/>
      <c r="D809" s="650"/>
      <c r="E809" s="694"/>
      <c r="F809" s="649" t="str">
        <f t="shared" si="12"/>
        <v/>
      </c>
    </row>
    <row r="810" spans="1:6">
      <c r="A810" s="645" t="str" cm="1">
        <f t="array" ref="A810">IF(ISBLANK(B810),"",IF(ISBLANK(B809),LOOKUP(2,1/(A$1:A809&lt;&gt;""),A:A)+0.01,""))</f>
        <v/>
      </c>
      <c r="B810" s="679" t="s">
        <v>902</v>
      </c>
      <c r="C810" s="647"/>
      <c r="D810" s="650"/>
      <c r="E810" s="694"/>
      <c r="F810" s="649" t="str">
        <f t="shared" si="12"/>
        <v/>
      </c>
    </row>
    <row r="811" spans="1:6">
      <c r="A811" s="645" t="str" cm="1">
        <f t="array" ref="A811">IF(ISBLANK(B811),"",IF(ISBLANK(B810),LOOKUP(2,1/(A$1:A810&lt;&gt;""),A:A)+0.01,""))</f>
        <v/>
      </c>
      <c r="B811" s="679" t="s">
        <v>903</v>
      </c>
      <c r="C811" s="647"/>
      <c r="D811" s="650"/>
      <c r="E811" s="694"/>
      <c r="F811" s="649" t="str">
        <f t="shared" si="12"/>
        <v/>
      </c>
    </row>
    <row r="812" spans="1:6">
      <c r="A812" s="645" t="str" cm="1">
        <f t="array" ref="A812">IF(ISBLANK(B812),"",IF(ISBLANK(B811),LOOKUP(2,1/(A$1:A811&lt;&gt;""),A:A)+0.01,""))</f>
        <v/>
      </c>
      <c r="B812" s="679" t="s">
        <v>904</v>
      </c>
      <c r="C812" s="647"/>
      <c r="D812" s="650"/>
      <c r="E812" s="694"/>
      <c r="F812" s="649" t="str">
        <f t="shared" si="12"/>
        <v/>
      </c>
    </row>
    <row r="813" spans="1:6">
      <c r="A813" s="645" t="str" cm="1">
        <f t="array" ref="A813">IF(ISBLANK(B813),"",IF(ISBLANK(B812),LOOKUP(2,1/(A$1:A812&lt;&gt;""),A:A)+0.01,""))</f>
        <v/>
      </c>
      <c r="B813" s="683" t="s">
        <v>892</v>
      </c>
      <c r="C813" s="647"/>
      <c r="D813" s="650"/>
      <c r="E813" s="699"/>
      <c r="F813" s="649" t="str">
        <f t="shared" si="12"/>
        <v/>
      </c>
    </row>
    <row r="814" spans="1:6">
      <c r="A814" s="645" t="str" cm="1">
        <f t="array" ref="A814">IF(ISBLANK(B814),"",IF(ISBLANK(B813),LOOKUP(2,1/(A$1:A813&lt;&gt;""),A:A)+0.01,""))</f>
        <v/>
      </c>
      <c r="B814" s="679" t="s">
        <v>905</v>
      </c>
      <c r="C814" s="647"/>
      <c r="D814" s="650"/>
      <c r="E814" s="694"/>
      <c r="F814" s="649" t="str">
        <f t="shared" si="12"/>
        <v/>
      </c>
    </row>
    <row r="815" spans="1:6">
      <c r="A815" s="645" t="str" cm="1">
        <f t="array" ref="A815">IF(ISBLANK(B815),"",IF(ISBLANK(B814),LOOKUP(2,1/(A$1:A814&lt;&gt;""),A:A)+0.01,""))</f>
        <v/>
      </c>
      <c r="B815" s="683" t="s">
        <v>1005</v>
      </c>
      <c r="C815" s="647"/>
      <c r="D815" s="650"/>
      <c r="E815" s="694"/>
      <c r="F815" s="649" t="str">
        <f t="shared" si="12"/>
        <v/>
      </c>
    </row>
    <row r="816" spans="1:6">
      <c r="A816" s="645" t="str" cm="1">
        <f t="array" ref="A816">IF(ISBLANK(B816),"",IF(ISBLANK(B815),LOOKUP(2,1/(A$1:A815&lt;&gt;""),A:A)+0.01,""))</f>
        <v/>
      </c>
      <c r="B816" s="679" t="s">
        <v>1008</v>
      </c>
      <c r="C816" s="647"/>
      <c r="D816" s="650"/>
      <c r="E816" s="695"/>
      <c r="F816" s="649" t="str">
        <f t="shared" si="12"/>
        <v/>
      </c>
    </row>
    <row r="817" spans="1:6">
      <c r="A817" s="645" t="str" cm="1">
        <f t="array" ref="A817">IF(ISBLANK(B817),"",IF(ISBLANK(B816),LOOKUP(2,1/(A$1:A816&lt;&gt;""),A:A)+0.01,""))</f>
        <v/>
      </c>
      <c r="B817" s="679" t="s">
        <v>1009</v>
      </c>
      <c r="C817" s="647"/>
      <c r="D817" s="650"/>
      <c r="E817" s="694"/>
      <c r="F817" s="649" t="str">
        <f t="shared" si="12"/>
        <v/>
      </c>
    </row>
    <row r="818" spans="1:6">
      <c r="A818" s="645" t="str" cm="1">
        <f t="array" ref="A818">IF(ISBLANK(B818),"",IF(ISBLANK(B817),LOOKUP(2,1/(A$1:A817&lt;&gt;""),A:A)+0.01,""))</f>
        <v/>
      </c>
      <c r="B818" s="679" t="s">
        <v>1010</v>
      </c>
      <c r="C818" s="647"/>
      <c r="D818" s="650"/>
      <c r="E818" s="694"/>
      <c r="F818" s="649" t="str">
        <f t="shared" si="12"/>
        <v/>
      </c>
    </row>
    <row r="819" spans="1:6">
      <c r="A819" s="645" t="str" cm="1">
        <f t="array" ref="A819">IF(ISBLANK(B819),"",IF(ISBLANK(B818),LOOKUP(2,1/(A$1:A818&lt;&gt;""),A:A)+0.01,""))</f>
        <v/>
      </c>
      <c r="B819" s="679" t="s">
        <v>1144</v>
      </c>
      <c r="C819" s="647"/>
      <c r="D819" s="650"/>
      <c r="E819" s="694"/>
      <c r="F819" s="649" t="str">
        <f t="shared" si="12"/>
        <v/>
      </c>
    </row>
    <row r="820" spans="1:6">
      <c r="A820" s="645" t="str" cm="1">
        <f t="array" ref="A820">IF(ISBLANK(B820),"",IF(ISBLANK(B819),LOOKUP(2,1/(A$1:A819&lt;&gt;""),A:A)+0.01,""))</f>
        <v/>
      </c>
      <c r="B820" s="679" t="s">
        <v>1145</v>
      </c>
      <c r="C820" s="647"/>
      <c r="D820" s="650"/>
      <c r="E820" s="694"/>
      <c r="F820" s="649" t="str">
        <f t="shared" si="12"/>
        <v/>
      </c>
    </row>
    <row r="821" spans="1:6">
      <c r="A821" s="645" t="str" cm="1">
        <f t="array" ref="A821">IF(ISBLANK(B821),"",IF(ISBLANK(B820),LOOKUP(2,1/(A$1:A820&lt;&gt;""),A:A)+0.01,""))</f>
        <v/>
      </c>
      <c r="B821" s="679" t="s">
        <v>1146</v>
      </c>
      <c r="C821" s="647"/>
      <c r="D821" s="650"/>
      <c r="E821" s="694"/>
      <c r="F821" s="649" t="str">
        <f t="shared" si="12"/>
        <v/>
      </c>
    </row>
    <row r="822" spans="1:6">
      <c r="A822" s="645" t="str" cm="1">
        <f t="array" ref="A822">IF(ISBLANK(B822),"",IF(ISBLANK(B821),LOOKUP(2,1/(A$1:A821&lt;&gt;""),A:A)+0.01,""))</f>
        <v/>
      </c>
      <c r="B822" s="679" t="s">
        <v>1147</v>
      </c>
      <c r="C822" s="647"/>
      <c r="D822" s="650"/>
      <c r="E822" s="694"/>
      <c r="F822" s="649" t="str">
        <f t="shared" si="12"/>
        <v/>
      </c>
    </row>
    <row r="823" spans="1:6">
      <c r="A823" s="645" t="str" cm="1">
        <f t="array" ref="A823">IF(ISBLANK(B823),"",IF(ISBLANK(B822),LOOKUP(2,1/(A$1:A822&lt;&gt;""),A:A)+0.01,""))</f>
        <v/>
      </c>
      <c r="B823" s="679" t="s">
        <v>1148</v>
      </c>
      <c r="C823" s="647"/>
      <c r="D823" s="650"/>
      <c r="E823" s="694"/>
      <c r="F823" s="649" t="str">
        <f t="shared" si="12"/>
        <v/>
      </c>
    </row>
    <row r="824" spans="1:6">
      <c r="A824" s="645" t="str" cm="1">
        <f t="array" ref="A824">IF(ISBLANK(B824),"",IF(ISBLANK(B823),LOOKUP(2,1/(A$1:A823&lt;&gt;""),A:A)+0.01,""))</f>
        <v/>
      </c>
      <c r="B824" s="683" t="s">
        <v>906</v>
      </c>
      <c r="C824" s="647"/>
      <c r="D824" s="650"/>
      <c r="E824" s="694"/>
      <c r="F824" s="649" t="str">
        <f t="shared" si="12"/>
        <v/>
      </c>
    </row>
    <row r="825" spans="1:6" ht="30">
      <c r="A825" s="645" t="str" cm="1">
        <f t="array" ref="A825">IF(ISBLANK(B825),"",IF(ISBLANK(B824),LOOKUP(2,1/(A$1:A824&lt;&gt;""),A:A)+0.01,""))</f>
        <v/>
      </c>
      <c r="B825" s="679" t="s">
        <v>909</v>
      </c>
      <c r="C825" s="647"/>
      <c r="D825" s="650"/>
      <c r="E825" s="695"/>
      <c r="F825" s="649" t="str">
        <f t="shared" si="12"/>
        <v/>
      </c>
    </row>
    <row r="826" spans="1:6">
      <c r="A826" s="645" t="str" cm="1">
        <f t="array" ref="A826">IF(ISBLANK(B826),"",IF(ISBLANK(B825),LOOKUP(2,1/(A$1:A825&lt;&gt;""),A:A)+0.01,""))</f>
        <v/>
      </c>
      <c r="B826" s="680" t="s">
        <v>910</v>
      </c>
      <c r="C826" s="647"/>
      <c r="D826" s="650"/>
      <c r="E826" s="694"/>
      <c r="F826" s="649" t="str">
        <f t="shared" si="12"/>
        <v/>
      </c>
    </row>
    <row r="827" spans="1:6">
      <c r="A827" s="645" t="str" cm="1">
        <f t="array" ref="A827">IF(ISBLANK(B827),"",IF(ISBLANK(B826),LOOKUP(2,1/(A$1:A826&lt;&gt;""),A:A)+0.01,""))</f>
        <v/>
      </c>
      <c r="B827" s="679" t="s">
        <v>1157</v>
      </c>
      <c r="C827" s="647"/>
      <c r="D827" s="650"/>
      <c r="E827" s="693"/>
      <c r="F827" s="649" t="str">
        <f t="shared" si="12"/>
        <v/>
      </c>
    </row>
    <row r="828" spans="1:6">
      <c r="A828" s="645" t="str" cm="1">
        <f t="array" ref="A828">IF(ISBLANK(B828),"",IF(ISBLANK(B827),LOOKUP(2,1/(A$1:A827&lt;&gt;""),A:A)+0.01,""))</f>
        <v/>
      </c>
      <c r="B828" s="679" t="s">
        <v>1158</v>
      </c>
      <c r="C828" s="647"/>
      <c r="D828" s="650"/>
      <c r="E828" s="693"/>
      <c r="F828" s="649" t="str">
        <f t="shared" si="12"/>
        <v/>
      </c>
    </row>
    <row r="829" spans="1:6">
      <c r="A829" s="645" t="str" cm="1">
        <f t="array" ref="A829">IF(ISBLANK(B829),"",IF(ISBLANK(B828),LOOKUP(2,1/(A$1:A828&lt;&gt;""),A:A)+0.01,""))</f>
        <v/>
      </c>
      <c r="B829" s="679" t="s">
        <v>1159</v>
      </c>
      <c r="C829" s="647"/>
      <c r="D829" s="650"/>
      <c r="E829" s="694"/>
      <c r="F829" s="649" t="str">
        <f t="shared" si="12"/>
        <v/>
      </c>
    </row>
    <row r="830" spans="1:6">
      <c r="A830" s="645" t="str" cm="1">
        <f t="array" ref="A830">IF(ISBLANK(B830),"",IF(ISBLANK(B829),LOOKUP(2,1/(A$1:A829&lt;&gt;""),A:A)+0.01,""))</f>
        <v/>
      </c>
      <c r="B830" s="679" t="s">
        <v>917</v>
      </c>
      <c r="C830" s="647"/>
      <c r="D830" s="650"/>
      <c r="E830" s="694"/>
      <c r="F830" s="649" t="str">
        <f t="shared" si="12"/>
        <v/>
      </c>
    </row>
    <row r="831" spans="1:6">
      <c r="A831" s="645" t="str" cm="1">
        <f t="array" ref="A831">IF(ISBLANK(B831),"",IF(ISBLANK(B830),LOOKUP(2,1/(A$1:A830&lt;&gt;""),A:A)+0.01,""))</f>
        <v/>
      </c>
      <c r="B831" s="679" t="s">
        <v>1160</v>
      </c>
      <c r="C831" s="647"/>
      <c r="D831" s="650"/>
      <c r="E831" s="694"/>
      <c r="F831" s="649" t="str">
        <f t="shared" si="12"/>
        <v/>
      </c>
    </row>
    <row r="832" spans="1:6">
      <c r="A832" s="645" t="str" cm="1">
        <f t="array" ref="A832">IF(ISBLANK(B832),"",IF(ISBLANK(B831),LOOKUP(2,1/(A$1:A831&lt;&gt;""),A:A)+0.01,""))</f>
        <v/>
      </c>
      <c r="B832" s="686" t="s">
        <v>919</v>
      </c>
      <c r="C832" s="647"/>
      <c r="D832" s="650"/>
      <c r="E832" s="693"/>
      <c r="F832" s="649" t="str">
        <f t="shared" si="12"/>
        <v/>
      </c>
    </row>
    <row r="833" spans="1:6">
      <c r="A833" s="645" t="str" cm="1">
        <f t="array" ref="A833">IF(ISBLANK(B833),"",IF(ISBLANK(B832),LOOKUP(2,1/(A$1:A832&lt;&gt;""),A:A)+0.01,""))</f>
        <v/>
      </c>
      <c r="B833" s="679" t="s">
        <v>920</v>
      </c>
      <c r="C833" s="647"/>
      <c r="D833" s="650"/>
      <c r="E833" s="694"/>
      <c r="F833" s="649" t="str">
        <f t="shared" si="12"/>
        <v/>
      </c>
    </row>
    <row r="834" spans="1:6">
      <c r="A834" s="645" t="str" cm="1">
        <f t="array" ref="A834">IF(ISBLANK(B834),"",IF(ISBLANK(B833),LOOKUP(2,1/(A$1:A833&lt;&gt;""),A:A)+0.01,""))</f>
        <v/>
      </c>
      <c r="B834" s="680" t="s">
        <v>921</v>
      </c>
      <c r="C834" s="647"/>
      <c r="D834" s="650"/>
      <c r="E834" s="694"/>
      <c r="F834" s="649" t="str">
        <f t="shared" si="12"/>
        <v/>
      </c>
    </row>
    <row r="835" spans="1:6">
      <c r="A835" s="645" t="str" cm="1">
        <f t="array" ref="A835">IF(ISBLANK(B835),"",IF(ISBLANK(B834),LOOKUP(2,1/(A$1:A834&lt;&gt;""),A:A)+0.01,""))</f>
        <v/>
      </c>
      <c r="B835" s="679" t="s">
        <v>1161</v>
      </c>
      <c r="C835" s="647"/>
      <c r="D835" s="650"/>
      <c r="E835" s="694"/>
      <c r="F835" s="649" t="str">
        <f t="shared" si="12"/>
        <v/>
      </c>
    </row>
    <row r="836" spans="1:6">
      <c r="A836" s="645" t="str" cm="1">
        <f t="array" ref="A836">IF(ISBLANK(B836),"",IF(ISBLANK(B835),LOOKUP(2,1/(A$1:A835&lt;&gt;""),A:A)+0.01,""))</f>
        <v/>
      </c>
      <c r="B836" s="679" t="s">
        <v>926</v>
      </c>
      <c r="C836" s="647"/>
      <c r="D836" s="650"/>
      <c r="E836" s="694"/>
      <c r="F836" s="649" t="str">
        <f t="shared" si="12"/>
        <v/>
      </c>
    </row>
    <row r="837" spans="1:6">
      <c r="A837" s="645" t="str" cm="1">
        <f t="array" ref="A837">IF(ISBLANK(B837),"",IF(ISBLANK(B836),LOOKUP(2,1/(A$1:A836&lt;&gt;""),A:A)+0.01,""))</f>
        <v/>
      </c>
      <c r="B837" s="683" t="s">
        <v>892</v>
      </c>
      <c r="C837" s="647"/>
      <c r="D837" s="650"/>
      <c r="E837" s="697"/>
      <c r="F837" s="649" t="str">
        <f t="shared" si="12"/>
        <v/>
      </c>
    </row>
    <row r="838" spans="1:6">
      <c r="A838" s="645" t="str" cm="1">
        <f t="array" ref="A838">IF(ISBLANK(B838),"",IF(ISBLANK(B837),LOOKUP(2,1/(A$1:A837&lt;&gt;""),A:A)+0.01,""))</f>
        <v/>
      </c>
      <c r="B838" s="679" t="s">
        <v>927</v>
      </c>
      <c r="C838" s="647"/>
      <c r="D838" s="650"/>
      <c r="E838" s="697"/>
      <c r="F838" s="649" t="str">
        <f t="shared" ref="F838:F901" si="13">IF(ISBLANK(D838),"",D838*E838)</f>
        <v/>
      </c>
    </row>
    <row r="839" spans="1:6">
      <c r="A839" s="645" t="str" cm="1">
        <f t="array" ref="A839">IF(ISBLANK(B839),"",IF(ISBLANK(B838),LOOKUP(2,1/(A$1:A838&lt;&gt;""),A:A)+0.01,""))</f>
        <v/>
      </c>
      <c r="B839" s="679" t="s">
        <v>928</v>
      </c>
      <c r="C839" s="647"/>
      <c r="D839" s="650"/>
      <c r="E839" s="697"/>
      <c r="F839" s="649" t="str">
        <f t="shared" si="13"/>
        <v/>
      </c>
    </row>
    <row r="840" spans="1:6">
      <c r="A840" s="645" t="str" cm="1">
        <f t="array" ref="A840">IF(ISBLANK(B840),"",IF(ISBLANK(B839),LOOKUP(2,1/(A$1:A839&lt;&gt;""),A:A)+0.01,""))</f>
        <v/>
      </c>
      <c r="B840" s="679" t="s">
        <v>893</v>
      </c>
      <c r="C840" s="647"/>
      <c r="D840" s="650"/>
      <c r="E840" s="697"/>
      <c r="F840" s="649" t="str">
        <f t="shared" si="13"/>
        <v/>
      </c>
    </row>
    <row r="841" spans="1:6">
      <c r="A841" s="645" t="str" cm="1">
        <f t="array" ref="A841">IF(ISBLANK(B841),"",IF(ISBLANK(B840),LOOKUP(2,1/(A$1:A840&lt;&gt;""),A:A)+0.01,""))</f>
        <v/>
      </c>
      <c r="B841" s="678" t="s">
        <v>929</v>
      </c>
      <c r="C841" s="647"/>
      <c r="D841" s="650"/>
      <c r="E841" s="694"/>
      <c r="F841" s="649" t="str">
        <f t="shared" si="13"/>
        <v/>
      </c>
    </row>
    <row r="842" spans="1:6">
      <c r="A842" s="645" t="str" cm="1">
        <f t="array" ref="A842">IF(ISBLANK(B842),"",IF(ISBLANK(B841),LOOKUP(2,1/(A$1:A841&lt;&gt;""),A:A)+0.01,""))</f>
        <v/>
      </c>
      <c r="B842" s="679" t="s">
        <v>930</v>
      </c>
      <c r="C842" s="647"/>
      <c r="D842" s="650"/>
      <c r="E842" s="694"/>
      <c r="F842" s="649" t="str">
        <f t="shared" si="13"/>
        <v/>
      </c>
    </row>
    <row r="843" spans="1:6">
      <c r="A843" s="645" t="str" cm="1">
        <f t="array" ref="A843">IF(ISBLANK(B843),"",IF(ISBLANK(B842),LOOKUP(2,1/(A$1:A842&lt;&gt;""),A:A)+0.01,""))</f>
        <v/>
      </c>
      <c r="B843" s="679" t="s">
        <v>931</v>
      </c>
      <c r="C843" s="647"/>
      <c r="D843" s="650"/>
      <c r="E843" s="695"/>
      <c r="F843" s="649" t="str">
        <f t="shared" si="13"/>
        <v/>
      </c>
    </row>
    <row r="844" spans="1:6">
      <c r="A844" s="645" t="str" cm="1">
        <f t="array" ref="A844">IF(ISBLANK(B844),"",IF(ISBLANK(B843),LOOKUP(2,1/(A$1:A843&lt;&gt;""),A:A)+0.01,""))</f>
        <v/>
      </c>
      <c r="B844" s="680" t="s">
        <v>932</v>
      </c>
      <c r="C844" s="647"/>
      <c r="D844" s="650"/>
      <c r="E844" s="694"/>
      <c r="F844" s="649" t="str">
        <f t="shared" si="13"/>
        <v/>
      </c>
    </row>
    <row r="845" spans="1:6">
      <c r="A845" s="645" t="str" cm="1">
        <f t="array" ref="A845">IF(ISBLANK(B845),"",IF(ISBLANK(B844),LOOKUP(2,1/(A$1:A844&lt;&gt;""),A:A)+0.01,""))</f>
        <v/>
      </c>
      <c r="B845" s="680" t="s">
        <v>1037</v>
      </c>
      <c r="C845" s="647"/>
      <c r="D845" s="650"/>
      <c r="E845" s="693"/>
      <c r="F845" s="649" t="str">
        <f t="shared" si="13"/>
        <v/>
      </c>
    </row>
    <row r="846" spans="1:6">
      <c r="A846" s="645" t="str" cm="1">
        <f t="array" ref="A846">IF(ISBLANK(B846),"",IF(ISBLANK(B845),LOOKUP(2,1/(A$1:A845&lt;&gt;""),A:A)+0.01,""))</f>
        <v/>
      </c>
      <c r="B846" s="679" t="s">
        <v>901</v>
      </c>
      <c r="C846" s="647"/>
      <c r="D846" s="650"/>
      <c r="E846" s="693"/>
      <c r="F846" s="649" t="str">
        <f t="shared" si="13"/>
        <v/>
      </c>
    </row>
    <row r="847" spans="1:6">
      <c r="A847" s="645" t="str" cm="1">
        <f t="array" ref="A847">IF(ISBLANK(B847),"",IF(ISBLANK(B846),LOOKUP(2,1/(A$1:A846&lt;&gt;""),A:A)+0.01,""))</f>
        <v/>
      </c>
      <c r="B847" s="679" t="s">
        <v>902</v>
      </c>
      <c r="C847" s="647"/>
      <c r="D847" s="650"/>
      <c r="E847" s="694"/>
      <c r="F847" s="649" t="str">
        <f t="shared" si="13"/>
        <v/>
      </c>
    </row>
    <row r="848" spans="1:6">
      <c r="A848" s="645" t="str" cm="1">
        <f t="array" ref="A848">IF(ISBLANK(B848),"",IF(ISBLANK(B847),LOOKUP(2,1/(A$1:A847&lt;&gt;""),A:A)+0.01,""))</f>
        <v/>
      </c>
      <c r="B848" s="679" t="s">
        <v>903</v>
      </c>
      <c r="C848" s="647"/>
      <c r="D848" s="650"/>
      <c r="E848" s="694"/>
      <c r="F848" s="649" t="str">
        <f t="shared" si="13"/>
        <v/>
      </c>
    </row>
    <row r="849" spans="1:6">
      <c r="A849" s="645" t="str" cm="1">
        <f t="array" ref="A849">IF(ISBLANK(B849),"",IF(ISBLANK(B848),LOOKUP(2,1/(A$1:A848&lt;&gt;""),A:A)+0.01,""))</f>
        <v/>
      </c>
      <c r="B849" s="679" t="s">
        <v>904</v>
      </c>
      <c r="C849" s="647"/>
      <c r="D849" s="650"/>
      <c r="E849" s="694"/>
      <c r="F849" s="649" t="str">
        <f t="shared" si="13"/>
        <v/>
      </c>
    </row>
    <row r="850" spans="1:6">
      <c r="A850" s="645" t="str" cm="1">
        <f t="array" ref="A850">IF(ISBLANK(B850),"",IF(ISBLANK(B849),LOOKUP(2,1/(A$1:A849&lt;&gt;""),A:A)+0.01,""))</f>
        <v/>
      </c>
      <c r="B850" s="683" t="s">
        <v>1045</v>
      </c>
      <c r="C850" s="647"/>
      <c r="D850" s="650"/>
      <c r="E850" s="694"/>
      <c r="F850" s="649" t="str">
        <f t="shared" si="13"/>
        <v/>
      </c>
    </row>
    <row r="851" spans="1:6">
      <c r="A851" s="645" t="str" cm="1">
        <f t="array" ref="A851">IF(ISBLANK(B851),"",IF(ISBLANK(B850),LOOKUP(2,1/(A$1:A850&lt;&gt;""),A:A)+0.01,""))</f>
        <v/>
      </c>
      <c r="B851" s="680" t="s">
        <v>937</v>
      </c>
      <c r="C851" s="647"/>
      <c r="D851" s="650"/>
      <c r="E851" s="694"/>
      <c r="F851" s="649" t="str">
        <f t="shared" si="13"/>
        <v/>
      </c>
    </row>
    <row r="852" spans="1:6">
      <c r="A852" s="645" t="str" cm="1">
        <f t="array" ref="A852">IF(ISBLANK(B852),"",IF(ISBLANK(B851),LOOKUP(2,1/(A$1:A851&lt;&gt;""),A:A)+0.01,""))</f>
        <v/>
      </c>
      <c r="B852" s="679" t="s">
        <v>938</v>
      </c>
      <c r="C852" s="647"/>
      <c r="D852" s="650"/>
      <c r="E852" s="694"/>
      <c r="F852" s="649" t="str">
        <f t="shared" si="13"/>
        <v/>
      </c>
    </row>
    <row r="853" spans="1:6">
      <c r="A853" s="645" t="str" cm="1">
        <f t="array" ref="A853">IF(ISBLANK(B853),"",IF(ISBLANK(B852),LOOKUP(2,1/(A$1:A852&lt;&gt;""),A:A)+0.01,""))</f>
        <v/>
      </c>
      <c r="B853" s="679" t="s">
        <v>939</v>
      </c>
      <c r="C853" s="647"/>
      <c r="D853" s="650"/>
      <c r="E853" s="694"/>
      <c r="F853" s="649" t="str">
        <f t="shared" si="13"/>
        <v/>
      </c>
    </row>
    <row r="854" spans="1:6">
      <c r="A854" s="645" t="str" cm="1">
        <f t="array" ref="A854">IF(ISBLANK(B854),"",IF(ISBLANK(B853),LOOKUP(2,1/(A$1:A853&lt;&gt;""),A:A)+0.01,""))</f>
        <v/>
      </c>
      <c r="B854" s="679" t="s">
        <v>1047</v>
      </c>
      <c r="C854" s="647"/>
      <c r="D854" s="650"/>
      <c r="E854" s="694"/>
      <c r="F854" s="649" t="str">
        <f t="shared" si="13"/>
        <v/>
      </c>
    </row>
    <row r="855" spans="1:6">
      <c r="A855" s="645" t="str" cm="1">
        <f t="array" ref="A855">IF(ISBLANK(B855),"",IF(ISBLANK(B854),LOOKUP(2,1/(A$1:A854&lt;&gt;""),A:A)+0.01,""))</f>
        <v/>
      </c>
      <c r="B855" s="679" t="s">
        <v>941</v>
      </c>
      <c r="C855" s="647"/>
      <c r="D855" s="650"/>
      <c r="E855" s="694"/>
      <c r="F855" s="649" t="str">
        <f t="shared" si="13"/>
        <v/>
      </c>
    </row>
    <row r="856" spans="1:6">
      <c r="A856" s="645" t="str" cm="1">
        <f t="array" ref="A856">IF(ISBLANK(B856),"",IF(ISBLANK(B855),LOOKUP(2,1/(A$1:A855&lt;&gt;""),A:A)+0.01,""))</f>
        <v/>
      </c>
      <c r="B856" s="680" t="s">
        <v>942</v>
      </c>
      <c r="C856" s="647"/>
      <c r="D856" s="650"/>
      <c r="E856" s="694"/>
      <c r="F856" s="649" t="str">
        <f t="shared" si="13"/>
        <v/>
      </c>
    </row>
    <row r="857" spans="1:6">
      <c r="A857" s="645" t="str" cm="1">
        <f t="array" ref="A857">IF(ISBLANK(B857),"",IF(ISBLANK(B856),LOOKUP(2,1/(A$1:A856&lt;&gt;""),A:A)+0.01,""))</f>
        <v/>
      </c>
      <c r="B857" s="679" t="s">
        <v>1162</v>
      </c>
      <c r="C857" s="647"/>
      <c r="D857" s="650"/>
      <c r="E857" s="695"/>
      <c r="F857" s="649" t="str">
        <f t="shared" si="13"/>
        <v/>
      </c>
    </row>
    <row r="858" spans="1:6">
      <c r="A858" s="645" t="str" cm="1">
        <f t="array" ref="A858">IF(ISBLANK(B858),"",IF(ISBLANK(B857),LOOKUP(2,1/(A$1:A857&lt;&gt;""),A:A)+0.01,""))</f>
        <v/>
      </c>
      <c r="B858" s="679" t="s">
        <v>1163</v>
      </c>
      <c r="C858" s="647"/>
      <c r="D858" s="650"/>
      <c r="E858" s="694"/>
      <c r="F858" s="649" t="str">
        <f t="shared" si="13"/>
        <v/>
      </c>
    </row>
    <row r="859" spans="1:6">
      <c r="A859" s="645" t="str" cm="1">
        <f t="array" ref="A859">IF(ISBLANK(B859),"",IF(ISBLANK(B858),LOOKUP(2,1/(A$1:A858&lt;&gt;""),A:A)+0.01,""))</f>
        <v/>
      </c>
      <c r="B859" s="679" t="s">
        <v>1164</v>
      </c>
      <c r="C859" s="647"/>
      <c r="D859" s="650"/>
      <c r="E859" s="694"/>
      <c r="F859" s="649" t="str">
        <f t="shared" si="13"/>
        <v/>
      </c>
    </row>
    <row r="860" spans="1:6">
      <c r="A860" s="645" t="str" cm="1">
        <f t="array" ref="A860">IF(ISBLANK(B860),"",IF(ISBLANK(B859),LOOKUP(2,1/(A$1:A859&lt;&gt;""),A:A)+0.01,""))</f>
        <v/>
      </c>
      <c r="B860" s="679" t="s">
        <v>1165</v>
      </c>
      <c r="C860" s="647"/>
      <c r="D860" s="650"/>
      <c r="E860" s="694"/>
      <c r="F860" s="649" t="str">
        <f t="shared" si="13"/>
        <v/>
      </c>
    </row>
    <row r="861" spans="1:6">
      <c r="A861" s="645" t="str" cm="1">
        <f t="array" ref="A861">IF(ISBLANK(B861),"",IF(ISBLANK(B860),LOOKUP(2,1/(A$1:A860&lt;&gt;""),A:A)+0.01,""))</f>
        <v/>
      </c>
      <c r="B861" s="679" t="s">
        <v>948</v>
      </c>
      <c r="C861" s="647"/>
      <c r="D861" s="650"/>
      <c r="E861" s="694"/>
      <c r="F861" s="649" t="str">
        <f t="shared" si="13"/>
        <v/>
      </c>
    </row>
    <row r="862" spans="1:6">
      <c r="A862" s="645" t="str" cm="1">
        <f t="array" ref="A862">IF(ISBLANK(B862),"",IF(ISBLANK(B861),LOOKUP(2,1/(A$1:A861&lt;&gt;""),A:A)+0.01,""))</f>
        <v/>
      </c>
      <c r="B862" s="679" t="s">
        <v>949</v>
      </c>
      <c r="C862" s="647"/>
      <c r="D862" s="650"/>
      <c r="E862" s="694"/>
      <c r="F862" s="649" t="str">
        <f t="shared" si="13"/>
        <v/>
      </c>
    </row>
    <row r="863" spans="1:6">
      <c r="A863" s="645" t="str" cm="1">
        <f t="array" ref="A863">IF(ISBLANK(B863),"",IF(ISBLANK(B862),LOOKUP(2,1/(A$1:A862&lt;&gt;""),A:A)+0.01,""))</f>
        <v/>
      </c>
      <c r="B863" s="679" t="s">
        <v>1166</v>
      </c>
      <c r="C863" s="647"/>
      <c r="D863" s="650"/>
      <c r="E863" s="694"/>
      <c r="F863" s="649" t="str">
        <f t="shared" si="13"/>
        <v/>
      </c>
    </row>
    <row r="864" spans="1:6">
      <c r="A864" s="645" t="str" cm="1">
        <f t="array" ref="A864">IF(ISBLANK(B864),"",IF(ISBLANK(B863),LOOKUP(2,1/(A$1:A863&lt;&gt;""),A:A)+0.01,""))</f>
        <v/>
      </c>
      <c r="B864" s="679" t="s">
        <v>1167</v>
      </c>
      <c r="C864" s="647"/>
      <c r="D864" s="650"/>
      <c r="E864" s="694"/>
      <c r="F864" s="649" t="str">
        <f t="shared" si="13"/>
        <v/>
      </c>
    </row>
    <row r="865" spans="1:6">
      <c r="A865" s="645" t="str" cm="1">
        <f t="array" ref="A865">IF(ISBLANK(B865),"",IF(ISBLANK(B864),LOOKUP(2,1/(A$1:A864&lt;&gt;""),A:A)+0.01,""))</f>
        <v/>
      </c>
      <c r="B865" s="683" t="s">
        <v>892</v>
      </c>
      <c r="C865" s="647"/>
      <c r="D865" s="650"/>
      <c r="E865" s="695"/>
      <c r="F865" s="649" t="str">
        <f t="shared" si="13"/>
        <v/>
      </c>
    </row>
    <row r="866" spans="1:6">
      <c r="A866" s="645" t="str" cm="1">
        <f t="array" ref="A866">IF(ISBLANK(B866),"",IF(ISBLANK(B865),LOOKUP(2,1/(A$1:A865&lt;&gt;""),A:A)+0.01,""))</f>
        <v/>
      </c>
      <c r="B866" s="679" t="s">
        <v>953</v>
      </c>
      <c r="C866" s="647"/>
      <c r="D866" s="650"/>
      <c r="E866" s="694"/>
      <c r="F866" s="649" t="str">
        <f t="shared" si="13"/>
        <v/>
      </c>
    </row>
    <row r="867" spans="1:6">
      <c r="A867" s="645" t="str" cm="1">
        <f t="array" ref="A867">IF(ISBLANK(B867),"",IF(ISBLANK(B866),LOOKUP(2,1/(A$1:A866&lt;&gt;""),A:A)+0.01,""))</f>
        <v/>
      </c>
      <c r="B867" s="680" t="s">
        <v>896</v>
      </c>
      <c r="C867" s="647"/>
      <c r="D867" s="650"/>
      <c r="E867" s="694"/>
      <c r="F867" s="649" t="str">
        <f t="shared" si="13"/>
        <v/>
      </c>
    </row>
    <row r="868" spans="1:6">
      <c r="A868" s="645" t="str" cm="1">
        <f t="array" ref="A868">IF(ISBLANK(B868),"",IF(ISBLANK(B867),LOOKUP(2,1/(A$1:A867&lt;&gt;""),A:A)+0.01,""))</f>
        <v/>
      </c>
      <c r="B868" s="679" t="s">
        <v>1051</v>
      </c>
      <c r="C868" s="647"/>
      <c r="D868" s="650"/>
      <c r="E868" s="694"/>
      <c r="F868" s="649" t="str">
        <f t="shared" si="13"/>
        <v/>
      </c>
    </row>
    <row r="869" spans="1:6">
      <c r="A869" s="645" t="str" cm="1">
        <f t="array" ref="A869">IF(ISBLANK(B869),"",IF(ISBLANK(B868),LOOKUP(2,1/(A$1:A868&lt;&gt;""),A:A)+0.01,""))</f>
        <v/>
      </c>
      <c r="B869" s="680" t="s">
        <v>898</v>
      </c>
      <c r="C869" s="647"/>
      <c r="D869" s="650"/>
      <c r="E869" s="698"/>
      <c r="F869" s="649" t="str">
        <f t="shared" si="13"/>
        <v/>
      </c>
    </row>
    <row r="870" spans="1:6">
      <c r="A870" s="645" t="str" cm="1">
        <f t="array" ref="A870">IF(ISBLANK(B870),"",IF(ISBLANK(B869),LOOKUP(2,1/(A$1:A869&lt;&gt;""),A:A)+0.01,""))</f>
        <v/>
      </c>
      <c r="B870" s="680" t="s">
        <v>987</v>
      </c>
      <c r="C870" s="647"/>
      <c r="D870" s="650"/>
      <c r="E870" s="698"/>
      <c r="F870" s="649" t="str">
        <f t="shared" si="13"/>
        <v/>
      </c>
    </row>
    <row r="871" spans="1:6">
      <c r="A871" s="645" t="str" cm="1">
        <f t="array" ref="A871">IF(ISBLANK(B871),"",IF(ISBLANK(B870),LOOKUP(2,1/(A$1:A870&lt;&gt;""),A:A)+0.01,""))</f>
        <v/>
      </c>
      <c r="B871" s="679" t="s">
        <v>1053</v>
      </c>
      <c r="C871" s="647"/>
      <c r="D871" s="650"/>
      <c r="E871" s="694"/>
      <c r="F871" s="649" t="str">
        <f t="shared" si="13"/>
        <v/>
      </c>
    </row>
    <row r="872" spans="1:6">
      <c r="A872" s="645" t="str" cm="1">
        <f t="array" ref="A872">IF(ISBLANK(B872),"",IF(ISBLANK(B871),LOOKUP(2,1/(A$1:A871&lt;&gt;""),A:A)+0.01,""))</f>
        <v/>
      </c>
      <c r="B872" s="680" t="s">
        <v>1138</v>
      </c>
      <c r="C872" s="647"/>
      <c r="D872" s="650"/>
      <c r="E872" s="693"/>
      <c r="F872" s="649" t="str">
        <f t="shared" si="13"/>
        <v/>
      </c>
    </row>
    <row r="873" spans="1:6">
      <c r="A873" s="645" t="str" cm="1">
        <f t="array" ref="A873">IF(ISBLANK(B873),"",IF(ISBLANK(B872),LOOKUP(2,1/(A$1:A872&lt;&gt;""),A:A)+0.01,""))</f>
        <v/>
      </c>
      <c r="B873" s="683" t="s">
        <v>1054</v>
      </c>
      <c r="C873" s="647"/>
      <c r="D873" s="650"/>
      <c r="E873" s="694"/>
      <c r="F873" s="649" t="str">
        <f t="shared" si="13"/>
        <v/>
      </c>
    </row>
    <row r="874" spans="1:6">
      <c r="A874" s="645" t="str" cm="1">
        <f t="array" ref="A874">IF(ISBLANK(B874),"",IF(ISBLANK(B873),LOOKUP(2,1/(A$1:A873&lt;&gt;""),A:A)+0.01,""))</f>
        <v/>
      </c>
      <c r="B874" s="685" t="s">
        <v>1055</v>
      </c>
      <c r="C874" s="647"/>
      <c r="D874" s="650"/>
      <c r="E874" s="694"/>
      <c r="F874" s="649" t="str">
        <f t="shared" si="13"/>
        <v/>
      </c>
    </row>
    <row r="875" spans="1:6">
      <c r="A875" s="645" t="str" cm="1">
        <f t="array" ref="A875">IF(ISBLANK(B875),"",IF(ISBLANK(B874),LOOKUP(2,1/(A$1:A874&lt;&gt;""),A:A)+0.01,""))</f>
        <v/>
      </c>
      <c r="B875" s="682" t="s">
        <v>1168</v>
      </c>
      <c r="C875" s="647"/>
      <c r="D875" s="650"/>
      <c r="E875" s="694"/>
      <c r="F875" s="649" t="str">
        <f t="shared" si="13"/>
        <v/>
      </c>
    </row>
    <row r="876" spans="1:6">
      <c r="A876" s="645" t="str" cm="1">
        <f t="array" ref="A876">IF(ISBLANK(B876),"",IF(ISBLANK(B875),LOOKUP(2,1/(A$1:A875&lt;&gt;""),A:A)+0.01,""))</f>
        <v/>
      </c>
      <c r="B876" s="682" t="s">
        <v>1169</v>
      </c>
      <c r="C876" s="647"/>
      <c r="D876" s="650"/>
      <c r="E876" s="694"/>
      <c r="F876" s="649" t="str">
        <f t="shared" si="13"/>
        <v/>
      </c>
    </row>
    <row r="877" spans="1:6">
      <c r="A877" s="645" t="str" cm="1">
        <f t="array" ref="A877">IF(ISBLANK(B877),"",IF(ISBLANK(B876),LOOKUP(2,1/(A$1:A876&lt;&gt;""),A:A)+0.01,""))</f>
        <v/>
      </c>
      <c r="B877" s="682" t="s">
        <v>1170</v>
      </c>
      <c r="C877" s="647"/>
      <c r="D877" s="650"/>
      <c r="E877" s="699"/>
      <c r="F877" s="649" t="str">
        <f t="shared" si="13"/>
        <v/>
      </c>
    </row>
    <row r="878" spans="1:6">
      <c r="A878" s="645" t="str" cm="1">
        <f t="array" ref="A878">IF(ISBLANK(B878),"",IF(ISBLANK(B877),LOOKUP(2,1/(A$1:A877&lt;&gt;""),A:A)+0.01,""))</f>
        <v/>
      </c>
      <c r="B878" s="682" t="s">
        <v>1171</v>
      </c>
      <c r="C878" s="647"/>
      <c r="D878" s="650"/>
      <c r="E878" s="694"/>
      <c r="F878" s="649" t="str">
        <f t="shared" si="13"/>
        <v/>
      </c>
    </row>
    <row r="879" spans="1:6">
      <c r="A879" s="645" t="str" cm="1">
        <f t="array" ref="A879">IF(ISBLANK(B879),"",IF(ISBLANK(B878),LOOKUP(2,1/(A$1:A878&lt;&gt;""),A:A)+0.01,""))</f>
        <v/>
      </c>
      <c r="B879" s="682" t="s">
        <v>1172</v>
      </c>
      <c r="C879" s="647"/>
      <c r="D879" s="650"/>
      <c r="E879" s="694"/>
      <c r="F879" s="649" t="str">
        <f t="shared" si="13"/>
        <v/>
      </c>
    </row>
    <row r="880" spans="1:6">
      <c r="A880" s="645" t="str" cm="1">
        <f t="array" ref="A880">IF(ISBLANK(B880),"",IF(ISBLANK(B879),LOOKUP(2,1/(A$1:A879&lt;&gt;""),A:A)+0.01,""))</f>
        <v/>
      </c>
      <c r="B880" s="682" t="s">
        <v>1173</v>
      </c>
      <c r="C880" s="647"/>
      <c r="D880" s="650"/>
      <c r="E880" s="693"/>
      <c r="F880" s="649" t="str">
        <f t="shared" si="13"/>
        <v/>
      </c>
    </row>
    <row r="881" spans="1:6" ht="30">
      <c r="A881" s="645" t="str" cm="1">
        <f t="array" ref="A881">IF(ISBLANK(B881),"",IF(ISBLANK(B880),LOOKUP(2,1/(A$1:A880&lt;&gt;""),A:A)+0.01,""))</f>
        <v/>
      </c>
      <c r="B881" s="687" t="s">
        <v>1062</v>
      </c>
      <c r="C881" s="647"/>
      <c r="D881" s="650"/>
      <c r="E881" s="694"/>
      <c r="F881" s="649" t="str">
        <f t="shared" si="13"/>
        <v/>
      </c>
    </row>
    <row r="882" spans="1:6">
      <c r="A882" s="645" t="str" cm="1">
        <f t="array" ref="A882">IF(ISBLANK(B882),"",IF(ISBLANK(B881),LOOKUP(2,1/(A$1:A881&lt;&gt;""),A:A)+0.01,""))</f>
        <v/>
      </c>
      <c r="B882" s="689" t="s">
        <v>1174</v>
      </c>
      <c r="C882" s="647"/>
      <c r="D882" s="650"/>
      <c r="E882" s="694"/>
      <c r="F882" s="649" t="str">
        <f t="shared" si="13"/>
        <v/>
      </c>
    </row>
    <row r="883" spans="1:6" ht="30">
      <c r="A883" s="645" t="str" cm="1">
        <f t="array" ref="A883">IF(ISBLANK(B883),"",IF(ISBLANK(B882),LOOKUP(2,1/(A$1:A882&lt;&gt;""),A:A)+0.01,""))</f>
        <v/>
      </c>
      <c r="B883" s="688" t="s">
        <v>1063</v>
      </c>
      <c r="C883" s="647"/>
      <c r="D883" s="650"/>
      <c r="E883" s="694"/>
      <c r="F883" s="649" t="str">
        <f t="shared" si="13"/>
        <v/>
      </c>
    </row>
    <row r="884" spans="1:6" ht="150">
      <c r="A884" s="645" t="str" cm="1">
        <f t="array" ref="A884">IF(ISBLANK(B884),"",IF(ISBLANK(B883),LOOKUP(2,1/(A$1:A883&lt;&gt;""),A:A)+0.01,""))</f>
        <v/>
      </c>
      <c r="B884" s="687" t="s">
        <v>1064</v>
      </c>
      <c r="C884" s="647"/>
      <c r="D884" s="650"/>
      <c r="E884" s="694"/>
      <c r="F884" s="649" t="str">
        <f t="shared" si="13"/>
        <v/>
      </c>
    </row>
    <row r="885" spans="1:6" ht="360">
      <c r="A885" s="645" t="str" cm="1">
        <f t="array" ref="A885">IF(ISBLANK(B885),"",IF(ISBLANK(B884),LOOKUP(2,1/(A$1:A884&lt;&gt;""),A:A)+0.01,""))</f>
        <v/>
      </c>
      <c r="B885" s="687" t="s">
        <v>1065</v>
      </c>
      <c r="C885" s="647"/>
      <c r="D885" s="650"/>
      <c r="E885" s="694"/>
      <c r="F885" s="649" t="str">
        <f t="shared" si="13"/>
        <v/>
      </c>
    </row>
    <row r="886" spans="1:6" ht="360">
      <c r="A886" s="645" t="str" cm="1">
        <f t="array" ref="A886">IF(ISBLANK(B886),"",IF(ISBLANK(B885),LOOKUP(2,1/(A$1:A885&lt;&gt;""),A:A)+0.01,""))</f>
        <v/>
      </c>
      <c r="B886" s="687" t="s">
        <v>1066</v>
      </c>
      <c r="C886" s="647"/>
      <c r="D886" s="650"/>
      <c r="E886" s="695"/>
      <c r="F886" s="649" t="str">
        <f t="shared" si="13"/>
        <v/>
      </c>
    </row>
    <row r="887" spans="1:6">
      <c r="A887" s="645" t="str" cm="1">
        <f t="array" ref="A887">IF(ISBLANK(B887),"",IF(ISBLANK(B886),LOOKUP(2,1/(A$1:A886&lt;&gt;""),A:A)+0.01,""))</f>
        <v/>
      </c>
      <c r="B887" s="646"/>
      <c r="C887" s="647" t="s">
        <v>10</v>
      </c>
      <c r="D887" s="650">
        <v>1</v>
      </c>
      <c r="E887" s="694"/>
      <c r="F887" s="649">
        <f t="shared" si="13"/>
        <v>0</v>
      </c>
    </row>
    <row r="888" spans="1:6">
      <c r="A888" s="645" t="str" cm="1">
        <f t="array" ref="A888">IF(ISBLANK(B888),"",IF(ISBLANK(B887),LOOKUP(2,1/(A$1:A887&lt;&gt;""),A:A)+0.01,""))</f>
        <v/>
      </c>
      <c r="B888" s="646"/>
      <c r="C888" s="647"/>
      <c r="D888" s="650"/>
      <c r="E888" s="694"/>
      <c r="F888" s="649" t="str">
        <f t="shared" si="13"/>
        <v/>
      </c>
    </row>
    <row r="889" spans="1:6">
      <c r="A889" s="645" cm="1">
        <f t="array" ref="A889">IF(ISBLANK(B889),"",IF(ISBLANK(B888),LOOKUP(2,1/(A$1:A888&lt;&gt;""),A:A)+0.01,""))</f>
        <v>4.0499999999999989</v>
      </c>
      <c r="B889" s="680" t="s">
        <v>1175</v>
      </c>
      <c r="C889" s="689"/>
      <c r="D889" s="650"/>
      <c r="E889" s="649"/>
      <c r="F889" s="649" t="str">
        <f t="shared" si="13"/>
        <v/>
      </c>
    </row>
    <row r="890" spans="1:6">
      <c r="A890" s="645" t="str" cm="1">
        <f t="array" ref="A890">IF(ISBLANK(B890),"",IF(ISBLANK(B889),LOOKUP(2,1/(A$1:A889&lt;&gt;""),A:A)+0.01,""))</f>
        <v/>
      </c>
      <c r="B890" s="678" t="s">
        <v>824</v>
      </c>
      <c r="C890" s="689"/>
      <c r="D890" s="650"/>
      <c r="E890" s="649"/>
      <c r="F890" s="649" t="str">
        <f t="shared" si="13"/>
        <v/>
      </c>
    </row>
    <row r="891" spans="1:6" ht="60">
      <c r="A891" s="645" t="str" cm="1">
        <f t="array" ref="A891">IF(ISBLANK(B891),"",IF(ISBLANK(B890),LOOKUP(2,1/(A$1:A890&lt;&gt;""),A:A)+0.01,""))</f>
        <v/>
      </c>
      <c r="B891" s="679" t="s">
        <v>825</v>
      </c>
      <c r="C891" s="689"/>
      <c r="D891" s="650"/>
      <c r="E891" s="649"/>
      <c r="F891" s="649" t="str">
        <f t="shared" si="13"/>
        <v/>
      </c>
    </row>
    <row r="892" spans="1:6">
      <c r="A892" s="645" t="str" cm="1">
        <f t="array" ref="A892">IF(ISBLANK(B892),"",IF(ISBLANK(B891),LOOKUP(2,1/(A$1:A891&lt;&gt;""),A:A)+0.01,""))</f>
        <v/>
      </c>
      <c r="B892" s="678" t="s">
        <v>826</v>
      </c>
      <c r="C892" s="689"/>
      <c r="D892" s="650"/>
      <c r="E892" s="649"/>
      <c r="F892" s="649" t="str">
        <f t="shared" si="13"/>
        <v/>
      </c>
    </row>
    <row r="893" spans="1:6" ht="30">
      <c r="A893" s="645" t="str" cm="1">
        <f t="array" ref="A893">IF(ISBLANK(B893),"",IF(ISBLANK(B892),LOOKUP(2,1/(A$1:A892&lt;&gt;""),A:A)+0.01,""))</f>
        <v/>
      </c>
      <c r="B893" s="679" t="s">
        <v>827</v>
      </c>
      <c r="C893" s="689"/>
      <c r="D893" s="650"/>
      <c r="E893" s="649"/>
      <c r="F893" s="649" t="str">
        <f t="shared" si="13"/>
        <v/>
      </c>
    </row>
    <row r="894" spans="1:6">
      <c r="A894" s="645" t="str" cm="1">
        <f t="array" ref="A894">IF(ISBLANK(B894),"",IF(ISBLANK(B893),LOOKUP(2,1/(A$1:A893&lt;&gt;""),A:A)+0.01,""))</f>
        <v/>
      </c>
      <c r="B894" s="679" t="s">
        <v>828</v>
      </c>
      <c r="C894" s="689"/>
      <c r="D894" s="650"/>
      <c r="E894" s="649"/>
      <c r="F894" s="649" t="str">
        <f t="shared" si="13"/>
        <v/>
      </c>
    </row>
    <row r="895" spans="1:6">
      <c r="A895" s="645" t="str" cm="1">
        <f t="array" ref="A895">IF(ISBLANK(B895),"",IF(ISBLANK(B894),LOOKUP(2,1/(A$1:A894&lt;&gt;""),A:A)+0.01,""))</f>
        <v/>
      </c>
      <c r="B895" s="679" t="s">
        <v>829</v>
      </c>
      <c r="C895" s="689"/>
      <c r="D895" s="650"/>
      <c r="E895" s="649"/>
      <c r="F895" s="649" t="str">
        <f t="shared" si="13"/>
        <v/>
      </c>
    </row>
    <row r="896" spans="1:6" ht="30">
      <c r="A896" s="645" t="str" cm="1">
        <f t="array" ref="A896">IF(ISBLANK(B896),"",IF(ISBLANK(B895),LOOKUP(2,1/(A$1:A895&lt;&gt;""),A:A)+0.01,""))</f>
        <v/>
      </c>
      <c r="B896" s="679" t="s">
        <v>830</v>
      </c>
      <c r="C896" s="689"/>
      <c r="D896" s="650"/>
      <c r="E896" s="649"/>
      <c r="F896" s="649" t="str">
        <f t="shared" si="13"/>
        <v/>
      </c>
    </row>
    <row r="897" spans="1:6">
      <c r="A897" s="645" t="str" cm="1">
        <f t="array" ref="A897">IF(ISBLANK(B897),"",IF(ISBLANK(B896),LOOKUP(2,1/(A$1:A896&lt;&gt;""),A:A)+0.01,""))</f>
        <v/>
      </c>
      <c r="B897" s="679" t="s">
        <v>831</v>
      </c>
      <c r="C897" s="689"/>
      <c r="D897" s="650"/>
      <c r="E897" s="649"/>
      <c r="F897" s="649" t="str">
        <f t="shared" si="13"/>
        <v/>
      </c>
    </row>
    <row r="898" spans="1:6" ht="60">
      <c r="A898" s="645" t="str" cm="1">
        <f t="array" ref="A898">IF(ISBLANK(B898),"",IF(ISBLANK(B897),LOOKUP(2,1/(A$1:A897&lt;&gt;""),A:A)+0.01,""))</f>
        <v/>
      </c>
      <c r="B898" s="679" t="s">
        <v>1068</v>
      </c>
      <c r="C898" s="689"/>
      <c r="D898" s="650"/>
      <c r="E898" s="649"/>
      <c r="F898" s="649" t="str">
        <f t="shared" si="13"/>
        <v/>
      </c>
    </row>
    <row r="899" spans="1:6" ht="45">
      <c r="A899" s="645" t="str" cm="1">
        <f t="array" ref="A899">IF(ISBLANK(B899),"",IF(ISBLANK(B898),LOOKUP(2,1/(A$1:A898&lt;&gt;""),A:A)+0.01,""))</f>
        <v/>
      </c>
      <c r="B899" s="679" t="s">
        <v>833</v>
      </c>
      <c r="C899" s="689"/>
      <c r="D899" s="650"/>
      <c r="E899" s="649"/>
      <c r="F899" s="649" t="str">
        <f t="shared" si="13"/>
        <v/>
      </c>
    </row>
    <row r="900" spans="1:6">
      <c r="A900" s="645" t="str" cm="1">
        <f t="array" ref="A900">IF(ISBLANK(B900),"",IF(ISBLANK(B899),LOOKUP(2,1/(A$1:A899&lt;&gt;""),A:A)+0.01,""))</f>
        <v/>
      </c>
      <c r="B900" s="679" t="s">
        <v>834</v>
      </c>
      <c r="C900" s="689"/>
      <c r="D900" s="650"/>
      <c r="E900" s="649"/>
      <c r="F900" s="649" t="str">
        <f t="shared" si="13"/>
        <v/>
      </c>
    </row>
    <row r="901" spans="1:6" ht="30">
      <c r="A901" s="645" t="str" cm="1">
        <f t="array" ref="A901">IF(ISBLANK(B901),"",IF(ISBLANK(B900),LOOKUP(2,1/(A$1:A900&lt;&gt;""),A:A)+0.01,""))</f>
        <v/>
      </c>
      <c r="B901" s="679" t="s">
        <v>835</v>
      </c>
      <c r="C901" s="689"/>
      <c r="D901" s="650"/>
      <c r="E901" s="649"/>
      <c r="F901" s="649" t="str">
        <f t="shared" si="13"/>
        <v/>
      </c>
    </row>
    <row r="902" spans="1:6" ht="30">
      <c r="A902" s="645" t="str" cm="1">
        <f t="array" ref="A902">IF(ISBLANK(B902),"",IF(ISBLANK(B901),LOOKUP(2,1/(A$1:A901&lt;&gt;""),A:A)+0.01,""))</f>
        <v/>
      </c>
      <c r="B902" s="679" t="s">
        <v>836</v>
      </c>
      <c r="C902" s="689"/>
      <c r="D902" s="650"/>
      <c r="E902" s="649"/>
      <c r="F902" s="649" t="str">
        <f t="shared" ref="F902:F961" si="14">IF(ISBLANK(D902),"",D902*E902)</f>
        <v/>
      </c>
    </row>
    <row r="903" spans="1:6">
      <c r="A903" s="645" t="str" cm="1">
        <f t="array" ref="A903">IF(ISBLANK(B903),"",IF(ISBLANK(B902),LOOKUP(2,1/(A$1:A902&lt;&gt;""),A:A)+0.01,""))</f>
        <v/>
      </c>
      <c r="B903" s="679" t="s">
        <v>837</v>
      </c>
      <c r="C903" s="689"/>
      <c r="D903" s="650"/>
      <c r="E903" s="649"/>
      <c r="F903" s="649" t="str">
        <f t="shared" si="14"/>
        <v/>
      </c>
    </row>
    <row r="904" spans="1:6">
      <c r="A904" s="645" t="str" cm="1">
        <f t="array" ref="A904">IF(ISBLANK(B904),"",IF(ISBLANK(B903),LOOKUP(2,1/(A$1:A903&lt;&gt;""),A:A)+0.01,""))</f>
        <v/>
      </c>
      <c r="B904" s="679" t="s">
        <v>838</v>
      </c>
      <c r="C904" s="689"/>
      <c r="D904" s="650"/>
      <c r="E904" s="649"/>
      <c r="F904" s="649" t="str">
        <f t="shared" si="14"/>
        <v/>
      </c>
    </row>
    <row r="905" spans="1:6">
      <c r="A905" s="645" t="str" cm="1">
        <f t="array" ref="A905">IF(ISBLANK(B905),"",IF(ISBLANK(B904),LOOKUP(2,1/(A$1:A904&lt;&gt;""),A:A)+0.01,""))</f>
        <v/>
      </c>
      <c r="B905" s="679" t="s">
        <v>839</v>
      </c>
      <c r="C905" s="689"/>
      <c r="D905" s="650"/>
      <c r="E905" s="649"/>
      <c r="F905" s="649" t="str">
        <f t="shared" si="14"/>
        <v/>
      </c>
    </row>
    <row r="906" spans="1:6" ht="30">
      <c r="A906" s="645" t="str" cm="1">
        <f t="array" ref="A906">IF(ISBLANK(B906),"",IF(ISBLANK(B905),LOOKUP(2,1/(A$1:A905&lt;&gt;""),A:A)+0.01,""))</f>
        <v/>
      </c>
      <c r="B906" s="679" t="s">
        <v>840</v>
      </c>
      <c r="C906" s="689"/>
      <c r="D906" s="650"/>
      <c r="E906" s="649"/>
      <c r="F906" s="649" t="str">
        <f t="shared" si="14"/>
        <v/>
      </c>
    </row>
    <row r="907" spans="1:6">
      <c r="A907" s="645" t="str" cm="1">
        <f t="array" ref="A907">IF(ISBLANK(B907),"",IF(ISBLANK(B906),LOOKUP(2,1/(A$1:A906&lt;&gt;""),A:A)+0.01,""))</f>
        <v/>
      </c>
      <c r="B907" s="679" t="s">
        <v>841</v>
      </c>
      <c r="C907" s="689"/>
      <c r="D907" s="650"/>
      <c r="E907" s="649"/>
      <c r="F907" s="649" t="str">
        <f t="shared" si="14"/>
        <v/>
      </c>
    </row>
    <row r="908" spans="1:6">
      <c r="A908" s="645" t="str" cm="1">
        <f t="array" ref="A908">IF(ISBLANK(B908),"",IF(ISBLANK(B907),LOOKUP(2,1/(A$1:A907&lt;&gt;""),A:A)+0.01,""))</f>
        <v/>
      </c>
      <c r="B908" s="680" t="s">
        <v>1069</v>
      </c>
      <c r="C908" s="689"/>
      <c r="D908" s="650"/>
      <c r="E908" s="649"/>
      <c r="F908" s="649" t="str">
        <f t="shared" si="14"/>
        <v/>
      </c>
    </row>
    <row r="909" spans="1:6">
      <c r="A909" s="645" t="str" cm="1">
        <f t="array" ref="A909">IF(ISBLANK(B909),"",IF(ISBLANK(B908),LOOKUP(2,1/(A$1:A908&lt;&gt;""),A:A)+0.01,""))</f>
        <v/>
      </c>
      <c r="B909" s="679" t="s">
        <v>843</v>
      </c>
      <c r="C909" s="689"/>
      <c r="D909" s="650"/>
      <c r="E909" s="649"/>
      <c r="F909" s="649" t="str">
        <f t="shared" si="14"/>
        <v/>
      </c>
    </row>
    <row r="910" spans="1:6">
      <c r="A910" s="645" t="str" cm="1">
        <f t="array" ref="A910">IF(ISBLANK(B910),"",IF(ISBLANK(B909),LOOKUP(2,1/(A$1:A909&lt;&gt;""),A:A)+0.01,""))</f>
        <v/>
      </c>
      <c r="B910" s="678" t="s">
        <v>844</v>
      </c>
      <c r="C910" s="689"/>
      <c r="D910" s="650"/>
      <c r="E910" s="649"/>
      <c r="F910" s="649" t="str">
        <f t="shared" si="14"/>
        <v/>
      </c>
    </row>
    <row r="911" spans="1:6" ht="105">
      <c r="A911" s="645" t="str" cm="1">
        <f t="array" ref="A911">IF(ISBLANK(B911),"",IF(ISBLANK(B910),LOOKUP(2,1/(A$1:A910&lt;&gt;""),A:A)+0.01,""))</f>
        <v/>
      </c>
      <c r="B911" s="679" t="s">
        <v>845</v>
      </c>
      <c r="C911" s="689"/>
      <c r="D911" s="650"/>
      <c r="E911" s="649"/>
      <c r="F911" s="649" t="str">
        <f t="shared" si="14"/>
        <v/>
      </c>
    </row>
    <row r="912" spans="1:6">
      <c r="A912" s="645" t="str" cm="1">
        <f t="array" ref="A912">IF(ISBLANK(B912),"",IF(ISBLANK(B911),LOOKUP(2,1/(A$1:A911&lt;&gt;""),A:A)+0.01,""))</f>
        <v/>
      </c>
      <c r="B912" s="679" t="s">
        <v>846</v>
      </c>
      <c r="C912" s="689"/>
      <c r="D912" s="650"/>
      <c r="E912" s="649"/>
      <c r="F912" s="649" t="str">
        <f t="shared" si="14"/>
        <v/>
      </c>
    </row>
    <row r="913" spans="1:6">
      <c r="A913" s="645" t="str" cm="1">
        <f t="array" ref="A913">IF(ISBLANK(B913),"",IF(ISBLANK(B912),LOOKUP(2,1/(A$1:A912&lt;&gt;""),A:A)+0.01,""))</f>
        <v/>
      </c>
      <c r="B913" s="678" t="s">
        <v>847</v>
      </c>
      <c r="C913" s="689"/>
      <c r="D913" s="650"/>
      <c r="E913" s="649"/>
      <c r="F913" s="649" t="str">
        <f t="shared" si="14"/>
        <v/>
      </c>
    </row>
    <row r="914" spans="1:6" ht="30">
      <c r="A914" s="645" t="str" cm="1">
        <f t="array" ref="A914">IF(ISBLANK(B914),"",IF(ISBLANK(B913),LOOKUP(2,1/(A$1:A913&lt;&gt;""),A:A)+0.01,""))</f>
        <v/>
      </c>
      <c r="B914" s="679" t="s">
        <v>848</v>
      </c>
      <c r="C914" s="689"/>
      <c r="D914" s="650"/>
      <c r="E914" s="649"/>
      <c r="F914" s="649" t="str">
        <f t="shared" si="14"/>
        <v/>
      </c>
    </row>
    <row r="915" spans="1:6" ht="45">
      <c r="A915" s="645" t="str" cm="1">
        <f t="array" ref="A915">IF(ISBLANK(B915),"",IF(ISBLANK(B914),LOOKUP(2,1/(A$1:A914&lt;&gt;""),A:A)+0.01,""))</f>
        <v/>
      </c>
      <c r="B915" s="679" t="s">
        <v>849</v>
      </c>
      <c r="C915" s="689"/>
      <c r="D915" s="650"/>
      <c r="E915" s="649"/>
      <c r="F915" s="649" t="str">
        <f t="shared" si="14"/>
        <v/>
      </c>
    </row>
    <row r="916" spans="1:6" ht="60">
      <c r="A916" s="645" t="str" cm="1">
        <f t="array" ref="A916">IF(ISBLANK(B916),"",IF(ISBLANK(B915),LOOKUP(2,1/(A$1:A915&lt;&gt;""),A:A)+0.01,""))</f>
        <v/>
      </c>
      <c r="B916" s="679" t="s">
        <v>850</v>
      </c>
      <c r="C916" s="689"/>
      <c r="D916" s="650"/>
      <c r="E916" s="649"/>
      <c r="F916" s="649" t="str">
        <f t="shared" si="14"/>
        <v/>
      </c>
    </row>
    <row r="917" spans="1:6">
      <c r="A917" s="645" t="str" cm="1">
        <f t="array" ref="A917">IF(ISBLANK(B917),"",IF(ISBLANK(B916),LOOKUP(2,1/(A$1:A916&lt;&gt;""),A:A)+0.01,""))</f>
        <v/>
      </c>
      <c r="B917" s="678" t="s">
        <v>852</v>
      </c>
      <c r="C917" s="689"/>
      <c r="D917" s="650"/>
      <c r="E917" s="649"/>
      <c r="F917" s="649" t="str">
        <f t="shared" si="14"/>
        <v/>
      </c>
    </row>
    <row r="918" spans="1:6" ht="45">
      <c r="A918" s="645" t="str" cm="1">
        <f t="array" ref="A918">IF(ISBLANK(B918),"",IF(ISBLANK(B917),LOOKUP(2,1/(A$1:A917&lt;&gt;""),A:A)+0.01,""))</f>
        <v/>
      </c>
      <c r="B918" s="679" t="s">
        <v>853</v>
      </c>
      <c r="C918" s="689"/>
      <c r="D918" s="650"/>
      <c r="E918" s="649"/>
      <c r="F918" s="649" t="str">
        <f t="shared" si="14"/>
        <v/>
      </c>
    </row>
    <row r="919" spans="1:6">
      <c r="A919" s="645" t="str" cm="1">
        <f t="array" ref="A919">IF(ISBLANK(B919),"",IF(ISBLANK(B918),LOOKUP(2,1/(A$1:A918&lt;&gt;""),A:A)+0.01,""))</f>
        <v/>
      </c>
      <c r="B919" s="680" t="s">
        <v>1070</v>
      </c>
      <c r="C919" s="689"/>
      <c r="D919" s="650"/>
      <c r="E919" s="649"/>
      <c r="F919" s="649" t="str">
        <f t="shared" si="14"/>
        <v/>
      </c>
    </row>
    <row r="920" spans="1:6">
      <c r="A920" s="645" t="str" cm="1">
        <f t="array" ref="A920">IF(ISBLANK(B920),"",IF(ISBLANK(B919),LOOKUP(2,1/(A$1:A919&lt;&gt;""),A:A)+0.01,""))</f>
        <v/>
      </c>
      <c r="B920" s="680" t="s">
        <v>1071</v>
      </c>
      <c r="C920" s="689"/>
      <c r="D920" s="650"/>
      <c r="E920" s="649"/>
      <c r="F920" s="649" t="str">
        <f t="shared" si="14"/>
        <v/>
      </c>
    </row>
    <row r="921" spans="1:6">
      <c r="A921" s="645" t="str" cm="1">
        <f t="array" ref="A921">IF(ISBLANK(B921),"",IF(ISBLANK(B920),LOOKUP(2,1/(A$1:A920&lt;&gt;""),A:A)+0.01,""))</f>
        <v/>
      </c>
      <c r="B921" s="680" t="s">
        <v>1072</v>
      </c>
      <c r="C921" s="689"/>
      <c r="D921" s="650"/>
      <c r="E921" s="649"/>
      <c r="F921" s="649" t="str">
        <f t="shared" si="14"/>
        <v/>
      </c>
    </row>
    <row r="922" spans="1:6">
      <c r="A922" s="645" t="str" cm="1">
        <f t="array" ref="A922">IF(ISBLANK(B922),"",IF(ISBLANK(B921),LOOKUP(2,1/(A$1:A921&lt;&gt;""),A:A)+0.01,""))</f>
        <v/>
      </c>
      <c r="B922" s="680" t="s">
        <v>1073</v>
      </c>
      <c r="C922" s="689"/>
      <c r="D922" s="650"/>
      <c r="E922" s="649"/>
      <c r="F922" s="649" t="str">
        <f t="shared" si="14"/>
        <v/>
      </c>
    </row>
    <row r="923" spans="1:6">
      <c r="A923" s="645" t="str" cm="1">
        <f t="array" ref="A923">IF(ISBLANK(B923),"",IF(ISBLANK(B922),LOOKUP(2,1/(A$1:A922&lt;&gt;""),A:A)+0.01,""))</f>
        <v/>
      </c>
      <c r="B923" s="680" t="s">
        <v>1074</v>
      </c>
      <c r="C923" s="689"/>
      <c r="D923" s="650"/>
      <c r="E923" s="649"/>
      <c r="F923" s="649" t="str">
        <f t="shared" si="14"/>
        <v/>
      </c>
    </row>
    <row r="924" spans="1:6">
      <c r="A924" s="645" t="str" cm="1">
        <f t="array" ref="A924">IF(ISBLANK(B924),"",IF(ISBLANK(B923),LOOKUP(2,1/(A$1:A923&lt;&gt;""),A:A)+0.01,""))</f>
        <v/>
      </c>
      <c r="B924" s="680" t="s">
        <v>1075</v>
      </c>
      <c r="C924" s="689"/>
      <c r="D924" s="650"/>
      <c r="E924" s="649"/>
      <c r="F924" s="649" t="str">
        <f t="shared" si="14"/>
        <v/>
      </c>
    </row>
    <row r="925" spans="1:6" ht="30">
      <c r="A925" s="645" t="str" cm="1">
        <f t="array" ref="A925">IF(ISBLANK(B925),"",IF(ISBLANK(B924),LOOKUP(2,1/(A$1:A924&lt;&gt;""),A:A)+0.01,""))</f>
        <v/>
      </c>
      <c r="B925" s="679" t="s">
        <v>1076</v>
      </c>
      <c r="C925" s="689"/>
      <c r="D925" s="650"/>
      <c r="E925" s="649"/>
      <c r="F925" s="649" t="str">
        <f t="shared" si="14"/>
        <v/>
      </c>
    </row>
    <row r="926" spans="1:6" ht="30">
      <c r="A926" s="645" t="str" cm="1">
        <f t="array" ref="A926">IF(ISBLANK(B926),"",IF(ISBLANK(B925),LOOKUP(2,1/(A$1:A925&lt;&gt;""),A:A)+0.01,""))</f>
        <v/>
      </c>
      <c r="B926" s="679" t="s">
        <v>857</v>
      </c>
      <c r="C926" s="689"/>
      <c r="D926" s="650"/>
      <c r="E926" s="649"/>
      <c r="F926" s="649" t="str">
        <f t="shared" si="14"/>
        <v/>
      </c>
    </row>
    <row r="927" spans="1:6">
      <c r="A927" s="645" t="str" cm="1">
        <f t="array" ref="A927">IF(ISBLANK(B927),"",IF(ISBLANK(B926),LOOKUP(2,1/(A$1:A926&lt;&gt;""),A:A)+0.01,""))</f>
        <v/>
      </c>
      <c r="B927" s="678" t="s">
        <v>858</v>
      </c>
      <c r="C927" s="689"/>
      <c r="D927" s="650"/>
      <c r="E927" s="649"/>
      <c r="F927" s="649" t="str">
        <f t="shared" si="14"/>
        <v/>
      </c>
    </row>
    <row r="928" spans="1:6">
      <c r="A928" s="645" t="str" cm="1">
        <f t="array" ref="A928">IF(ISBLANK(B928),"",IF(ISBLANK(B927),LOOKUP(2,1/(A$1:A927&lt;&gt;""),A:A)+0.01,""))</f>
        <v/>
      </c>
      <c r="B928" s="678" t="s">
        <v>859</v>
      </c>
      <c r="C928" s="689"/>
      <c r="D928" s="650"/>
      <c r="E928" s="649"/>
      <c r="F928" s="649" t="str">
        <f t="shared" si="14"/>
        <v/>
      </c>
    </row>
    <row r="929" spans="1:6">
      <c r="A929" s="645" t="str" cm="1">
        <f t="array" ref="A929">IF(ISBLANK(B929),"",IF(ISBLANK(B928),LOOKUP(2,1/(A$1:A928&lt;&gt;""),A:A)+0.01,""))</f>
        <v/>
      </c>
      <c r="B929" s="681" t="s">
        <v>860</v>
      </c>
      <c r="C929" s="689"/>
      <c r="D929" s="650"/>
      <c r="E929" s="649"/>
      <c r="F929" s="649" t="str">
        <f t="shared" si="14"/>
        <v/>
      </c>
    </row>
    <row r="930" spans="1:6">
      <c r="A930" s="645" t="str" cm="1">
        <f t="array" ref="A930">IF(ISBLANK(B930),"",IF(ISBLANK(B929),LOOKUP(2,1/(A$1:A929&lt;&gt;""),A:A)+0.01,""))</f>
        <v/>
      </c>
      <c r="B930" s="682" t="s">
        <v>1077</v>
      </c>
      <c r="C930" s="689"/>
      <c r="D930" s="650"/>
      <c r="E930" s="649"/>
      <c r="F930" s="649" t="str">
        <f t="shared" si="14"/>
        <v/>
      </c>
    </row>
    <row r="931" spans="1:6">
      <c r="A931" s="645" t="str" cm="1">
        <f t="array" ref="A931">IF(ISBLANK(B931),"",IF(ISBLANK(B930),LOOKUP(2,1/(A$1:A930&lt;&gt;""),A:A)+0.01,""))</f>
        <v/>
      </c>
      <c r="B931" s="682" t="s">
        <v>1078</v>
      </c>
      <c r="C931" s="689"/>
      <c r="D931" s="650"/>
      <c r="E931" s="649"/>
      <c r="F931" s="649" t="str">
        <f t="shared" si="14"/>
        <v/>
      </c>
    </row>
    <row r="932" spans="1:6">
      <c r="A932" s="645" t="str" cm="1">
        <f t="array" ref="A932">IF(ISBLANK(B932),"",IF(ISBLANK(B931),LOOKUP(2,1/(A$1:A931&lt;&gt;""),A:A)+0.01,""))</f>
        <v/>
      </c>
      <c r="B932" s="682" t="s">
        <v>1100</v>
      </c>
      <c r="C932" s="689"/>
      <c r="D932" s="650"/>
      <c r="E932" s="649"/>
      <c r="F932" s="649" t="str">
        <f t="shared" si="14"/>
        <v/>
      </c>
    </row>
    <row r="933" spans="1:6">
      <c r="A933" s="645" t="str" cm="1">
        <f t="array" ref="A933">IF(ISBLANK(B933),"",IF(ISBLANK(B932),LOOKUP(2,1/(A$1:A932&lt;&gt;""),A:A)+0.01,""))</f>
        <v/>
      </c>
      <c r="B933" s="682" t="s">
        <v>1176</v>
      </c>
      <c r="C933" s="689"/>
      <c r="D933" s="650"/>
      <c r="E933" s="649"/>
      <c r="F933" s="649" t="str">
        <f t="shared" si="14"/>
        <v/>
      </c>
    </row>
    <row r="934" spans="1:6">
      <c r="A934" s="645" t="str" cm="1">
        <f t="array" ref="A934">IF(ISBLANK(B934),"",IF(ISBLANK(B933),LOOKUP(2,1/(A$1:A933&lt;&gt;""),A:A)+0.01,""))</f>
        <v/>
      </c>
      <c r="B934" s="683" t="s">
        <v>868</v>
      </c>
      <c r="C934" s="689"/>
      <c r="D934" s="650"/>
      <c r="E934" s="649"/>
      <c r="F934" s="649" t="str">
        <f t="shared" si="14"/>
        <v/>
      </c>
    </row>
    <row r="935" spans="1:6">
      <c r="A935" s="645" t="str" cm="1">
        <f t="array" ref="A935">IF(ISBLANK(B935),"",IF(ISBLANK(B934),LOOKUP(2,1/(A$1:A934&lt;&gt;""),A:A)+0.01,""))</f>
        <v/>
      </c>
      <c r="B935" s="680" t="s">
        <v>869</v>
      </c>
      <c r="C935" s="689"/>
      <c r="D935" s="650"/>
      <c r="E935" s="649"/>
      <c r="F935" s="649" t="str">
        <f t="shared" si="14"/>
        <v/>
      </c>
    </row>
    <row r="936" spans="1:6">
      <c r="A936" s="645" t="str" cm="1">
        <f t="array" ref="A936">IF(ISBLANK(B936),"",IF(ISBLANK(B935),LOOKUP(2,1/(A$1:A935&lt;&gt;""),A:A)+0.01,""))</f>
        <v/>
      </c>
      <c r="B936" s="679" t="s">
        <v>1081</v>
      </c>
      <c r="C936" s="689"/>
      <c r="D936" s="650"/>
      <c r="E936" s="649"/>
      <c r="F936" s="649" t="str">
        <f t="shared" si="14"/>
        <v/>
      </c>
    </row>
    <row r="937" spans="1:6">
      <c r="A937" s="645" t="str" cm="1">
        <f t="array" ref="A937">IF(ISBLANK(B937),"",IF(ISBLANK(B936),LOOKUP(2,1/(A$1:A936&lt;&gt;""),A:A)+0.01,""))</f>
        <v/>
      </c>
      <c r="B937" s="679" t="s">
        <v>871</v>
      </c>
      <c r="C937" s="689"/>
      <c r="D937" s="650"/>
      <c r="E937" s="649"/>
      <c r="F937" s="649" t="str">
        <f t="shared" si="14"/>
        <v/>
      </c>
    </row>
    <row r="938" spans="1:6">
      <c r="A938" s="645" t="str" cm="1">
        <f t="array" ref="A938">IF(ISBLANK(B938),"",IF(ISBLANK(B937),LOOKUP(2,1/(A$1:A937&lt;&gt;""),A:A)+0.01,""))</f>
        <v/>
      </c>
      <c r="B938" s="683" t="s">
        <v>880</v>
      </c>
      <c r="C938" s="689"/>
      <c r="D938" s="650"/>
      <c r="E938" s="649"/>
      <c r="F938" s="649" t="str">
        <f t="shared" si="14"/>
        <v/>
      </c>
    </row>
    <row r="939" spans="1:6">
      <c r="A939" s="645" t="str" cm="1">
        <f t="array" ref="A939">IF(ISBLANK(B939),"",IF(ISBLANK(B938),LOOKUP(2,1/(A$1:A938&lt;&gt;""),A:A)+0.01,""))</f>
        <v/>
      </c>
      <c r="B939" s="683" t="s">
        <v>954</v>
      </c>
      <c r="C939" s="689"/>
      <c r="D939" s="650"/>
      <c r="E939" s="649"/>
      <c r="F939" s="649" t="str">
        <f t="shared" si="14"/>
        <v/>
      </c>
    </row>
    <row r="940" spans="1:6">
      <c r="A940" s="645" t="str" cm="1">
        <f t="array" ref="A940">IF(ISBLANK(B940),"",IF(ISBLANK(#REF!),LOOKUP(2,1/(A$1:A939&lt;&gt;""),A:A)+0.01,""))</f>
        <v/>
      </c>
      <c r="B940" s="680" t="s">
        <v>957</v>
      </c>
      <c r="C940" s="689"/>
      <c r="D940" s="650"/>
      <c r="E940" s="649"/>
      <c r="F940" s="649" t="str">
        <f t="shared" si="14"/>
        <v/>
      </c>
    </row>
    <row r="941" spans="1:6">
      <c r="A941" s="645" t="str" cm="1">
        <f t="array" ref="A941">IF(ISBLANK(B941),"",IF(ISBLANK(B940),LOOKUP(2,1/(A$1:A940&lt;&gt;""),A:A)+0.01,""))</f>
        <v/>
      </c>
      <c r="B941" s="680" t="s">
        <v>937</v>
      </c>
      <c r="C941" s="689"/>
      <c r="D941" s="650"/>
      <c r="E941" s="649"/>
      <c r="F941" s="649" t="str">
        <f t="shared" si="14"/>
        <v/>
      </c>
    </row>
    <row r="942" spans="1:6">
      <c r="A942" s="645" t="str" cm="1">
        <f t="array" ref="A942">IF(ISBLANK(B942),"",IF(ISBLANK(B941),LOOKUP(2,1/(A$1:A941&lt;&gt;""),A:A)+0.01,""))</f>
        <v/>
      </c>
      <c r="B942" s="679" t="s">
        <v>938</v>
      </c>
      <c r="C942" s="689"/>
      <c r="D942" s="650"/>
      <c r="E942" s="649"/>
      <c r="F942" s="649" t="str">
        <f t="shared" si="14"/>
        <v/>
      </c>
    </row>
    <row r="943" spans="1:6">
      <c r="A943" s="645" t="str" cm="1">
        <f t="array" ref="A943">IF(ISBLANK(B943),"",IF(ISBLANK(B942),LOOKUP(2,1/(A$1:A942&lt;&gt;""),A:A)+0.01,""))</f>
        <v/>
      </c>
      <c r="B943" s="679" t="s">
        <v>939</v>
      </c>
      <c r="C943" s="689"/>
      <c r="D943" s="650"/>
      <c r="E943" s="649"/>
      <c r="F943" s="649" t="str">
        <f t="shared" si="14"/>
        <v/>
      </c>
    </row>
    <row r="944" spans="1:6">
      <c r="A944" s="645" t="str" cm="1">
        <f t="array" ref="A944">IF(ISBLANK(B944),"",IF(ISBLANK(B943),LOOKUP(2,1/(A$1:A943&lt;&gt;""),A:A)+0.01,""))</f>
        <v/>
      </c>
      <c r="B944" s="679" t="s">
        <v>1083</v>
      </c>
      <c r="C944" s="689"/>
      <c r="D944" s="650"/>
      <c r="E944" s="649"/>
      <c r="F944" s="649" t="str">
        <f t="shared" si="14"/>
        <v/>
      </c>
    </row>
    <row r="945" spans="1:6">
      <c r="A945" s="645" t="str" cm="1">
        <f t="array" ref="A945">IF(ISBLANK(B945),"",IF(ISBLANK(B944),LOOKUP(2,1/(A$1:A944&lt;&gt;""),A:A)+0.01,""))</f>
        <v/>
      </c>
      <c r="B945" s="679" t="s">
        <v>941</v>
      </c>
      <c r="C945" s="689"/>
      <c r="D945" s="650"/>
      <c r="E945" s="649"/>
      <c r="F945" s="649" t="str">
        <f t="shared" si="14"/>
        <v/>
      </c>
    </row>
    <row r="946" spans="1:6">
      <c r="A946" s="645" t="str" cm="1">
        <f t="array" ref="A946">IF(ISBLANK(B946),"",IF(ISBLANK(B945),LOOKUP(2,1/(A$1:A945&lt;&gt;""),A:A)+0.01,""))</f>
        <v/>
      </c>
      <c r="B946" s="680" t="s">
        <v>942</v>
      </c>
      <c r="C946" s="689"/>
      <c r="D946" s="650"/>
      <c r="E946" s="649"/>
      <c r="F946" s="649" t="str">
        <f t="shared" si="14"/>
        <v/>
      </c>
    </row>
    <row r="947" spans="1:6">
      <c r="A947" s="645" t="str" cm="1">
        <f t="array" ref="A947">IF(ISBLANK(B947),"",IF(ISBLANK(B946),LOOKUP(2,1/(A$1:A946&lt;&gt;""),A:A)+0.01,""))</f>
        <v/>
      </c>
      <c r="B947" s="679" t="s">
        <v>1101</v>
      </c>
      <c r="C947" s="689"/>
      <c r="D947" s="650"/>
      <c r="E947" s="649"/>
      <c r="F947" s="649" t="str">
        <f t="shared" si="14"/>
        <v/>
      </c>
    </row>
    <row r="948" spans="1:6">
      <c r="A948" s="645" t="str" cm="1">
        <f t="array" ref="A948">IF(ISBLANK(B948),"",IF(ISBLANK(B947),LOOKUP(2,1/(A$1:A947&lt;&gt;""),A:A)+0.01,""))</f>
        <v/>
      </c>
      <c r="B948" s="679" t="s">
        <v>1085</v>
      </c>
      <c r="C948" s="689"/>
      <c r="D948" s="650"/>
      <c r="E948" s="649"/>
      <c r="F948" s="649" t="str">
        <f t="shared" si="14"/>
        <v/>
      </c>
    </row>
    <row r="949" spans="1:6">
      <c r="A949" s="645" t="str" cm="1">
        <f t="array" ref="A949">IF(ISBLANK(B949),"",IF(ISBLANK(B948),LOOKUP(2,1/(A$1:A948&lt;&gt;""),A:A)+0.01,""))</f>
        <v/>
      </c>
      <c r="B949" s="679" t="s">
        <v>1177</v>
      </c>
      <c r="C949" s="689"/>
      <c r="D949" s="650"/>
      <c r="E949" s="649"/>
      <c r="F949" s="649" t="str">
        <f t="shared" si="14"/>
        <v/>
      </c>
    </row>
    <row r="950" spans="1:6">
      <c r="A950" s="645" t="str" cm="1">
        <f t="array" ref="A950">IF(ISBLANK(B950),"",IF(ISBLANK(B949),LOOKUP(2,1/(A$1:A949&lt;&gt;""),A:A)+0.01,""))</f>
        <v/>
      </c>
      <c r="B950" s="679" t="s">
        <v>1178</v>
      </c>
      <c r="C950" s="689"/>
      <c r="D950" s="650"/>
      <c r="E950" s="649"/>
      <c r="F950" s="649" t="str">
        <f t="shared" si="14"/>
        <v/>
      </c>
    </row>
    <row r="951" spans="1:6">
      <c r="A951" s="645" t="str" cm="1">
        <f t="array" ref="A951">IF(ISBLANK(B951),"",IF(ISBLANK(B950),LOOKUP(2,1/(A$1:A950&lt;&gt;""),A:A)+0.01,""))</f>
        <v/>
      </c>
      <c r="B951" s="679" t="s">
        <v>963</v>
      </c>
      <c r="C951" s="689"/>
      <c r="D951" s="650"/>
      <c r="E951" s="649"/>
      <c r="F951" s="649" t="str">
        <f t="shared" si="14"/>
        <v/>
      </c>
    </row>
    <row r="952" spans="1:6">
      <c r="A952" s="645" t="str" cm="1">
        <f t="array" ref="A952">IF(ISBLANK(B952),"",IF(ISBLANK(B951),LOOKUP(2,1/(A$1:A951&lt;&gt;""),A:A)+0.01,""))</f>
        <v/>
      </c>
      <c r="B952" s="679" t="s">
        <v>1089</v>
      </c>
      <c r="C952" s="689"/>
      <c r="D952" s="650"/>
      <c r="E952" s="649"/>
      <c r="F952" s="649" t="str">
        <f t="shared" si="14"/>
        <v/>
      </c>
    </row>
    <row r="953" spans="1:6">
      <c r="A953" s="645" t="str" cm="1">
        <f t="array" ref="A953">IF(ISBLANK(B953),"",IF(ISBLANK(B952),LOOKUP(2,1/(A$1:A952&lt;&gt;""),A:A)+0.01,""))</f>
        <v/>
      </c>
      <c r="B953" s="679" t="s">
        <v>1179</v>
      </c>
      <c r="C953" s="689"/>
      <c r="D953" s="650"/>
      <c r="E953" s="649"/>
      <c r="F953" s="649" t="str">
        <f t="shared" si="14"/>
        <v/>
      </c>
    </row>
    <row r="954" spans="1:6" ht="30">
      <c r="A954" s="645" t="str" cm="1">
        <f t="array" ref="A954">IF(ISBLANK(B954),"",IF(ISBLANK(B953),LOOKUP(2,1/(A$1:A953&lt;&gt;""),A:A)+0.01,""))</f>
        <v/>
      </c>
      <c r="B954" s="679" t="s">
        <v>1180</v>
      </c>
      <c r="C954" s="689"/>
      <c r="D954" s="650"/>
      <c r="E954" s="649"/>
      <c r="F954" s="649" t="str">
        <f t="shared" si="14"/>
        <v/>
      </c>
    </row>
    <row r="955" spans="1:6">
      <c r="A955" s="645" t="str" cm="1">
        <f t="array" ref="A955">IF(ISBLANK(B955),"",IF(ISBLANK(B954),LOOKUP(2,1/(A$1:A954&lt;&gt;""),A:A)+0.01,""))</f>
        <v/>
      </c>
      <c r="B955" s="680" t="s">
        <v>894</v>
      </c>
      <c r="C955" s="689"/>
      <c r="D955" s="650"/>
      <c r="E955" s="649"/>
      <c r="F955" s="649" t="str">
        <f t="shared" si="14"/>
        <v/>
      </c>
    </row>
    <row r="956" spans="1:6">
      <c r="A956" s="645" t="str" cm="1">
        <f t="array" ref="A956">IF(ISBLANK(B956),"",IF(ISBLANK(B955),LOOKUP(2,1/(A$1:A955&lt;&gt;""),A:A)+0.01,""))</f>
        <v/>
      </c>
      <c r="B956" s="679" t="s">
        <v>1093</v>
      </c>
      <c r="C956" s="689"/>
      <c r="D956" s="650"/>
      <c r="E956" s="649"/>
      <c r="F956" s="649" t="str">
        <f t="shared" si="14"/>
        <v/>
      </c>
    </row>
    <row r="957" spans="1:6">
      <c r="A957" s="645" t="str" cm="1">
        <f t="array" ref="A957">IF(ISBLANK(B957),"",IF(ISBLANK(B956),LOOKUP(2,1/(A$1:A956&lt;&gt;""),A:A)+0.01,""))</f>
        <v/>
      </c>
      <c r="B957" s="679" t="s">
        <v>1094</v>
      </c>
      <c r="C957" s="689"/>
      <c r="D957" s="650"/>
      <c r="E957" s="649"/>
      <c r="F957" s="649" t="str">
        <f t="shared" si="14"/>
        <v/>
      </c>
    </row>
    <row r="958" spans="1:6">
      <c r="A958" s="645" t="str" cm="1">
        <f t="array" ref="A958">IF(ISBLANK(B958),"",IF(ISBLANK(B957),LOOKUP(2,1/(A$1:A957&lt;&gt;""),A:A)+0.01,""))</f>
        <v/>
      </c>
      <c r="B958" s="679" t="s">
        <v>1095</v>
      </c>
      <c r="C958" s="689"/>
      <c r="D958" s="650"/>
      <c r="E958" s="649"/>
      <c r="F958" s="649" t="str">
        <f t="shared" si="14"/>
        <v/>
      </c>
    </row>
    <row r="959" spans="1:6">
      <c r="A959" s="645" t="str" cm="1">
        <f t="array" ref="A959">IF(ISBLANK(B959),"",IF(ISBLANK(B958),LOOKUP(2,1/(A$1:A958&lt;&gt;""),A:A)+0.01,""))</f>
        <v/>
      </c>
      <c r="B959" s="679" t="s">
        <v>1110</v>
      </c>
      <c r="C959" s="689"/>
      <c r="D959" s="650"/>
      <c r="E959" s="649"/>
      <c r="F959" s="649" t="str">
        <f t="shared" si="14"/>
        <v/>
      </c>
    </row>
    <row r="960" spans="1:6">
      <c r="A960" s="645" t="str" cm="1">
        <f t="array" ref="A960">IF(ISBLANK(B960),"",IF(ISBLANK(B959),LOOKUP(2,1/(A$1:A959&lt;&gt;""),A:A)+0.01,""))</f>
        <v/>
      </c>
      <c r="B960" s="679" t="s">
        <v>1097</v>
      </c>
      <c r="C960" s="689"/>
      <c r="D960" s="650"/>
      <c r="E960" s="649"/>
      <c r="F960" s="649" t="str">
        <f t="shared" si="14"/>
        <v/>
      </c>
    </row>
    <row r="961" spans="1:6">
      <c r="A961" s="645" t="str" cm="1">
        <f t="array" ref="A961">IF(ISBLANK(B961),"",IF(ISBLANK(B960),LOOKUP(2,1/(A$1:A960&lt;&gt;""),A:A)+0.01,""))</f>
        <v/>
      </c>
      <c r="B961" s="679" t="s">
        <v>1098</v>
      </c>
      <c r="C961" s="689"/>
      <c r="D961" s="650"/>
      <c r="E961" s="649"/>
      <c r="F961" s="649" t="str">
        <f t="shared" si="14"/>
        <v/>
      </c>
    </row>
    <row r="962" spans="1:6">
      <c r="A962" s="645" t="str" cm="1">
        <f t="array" ref="A962">IF(ISBLANK(B962),"",IF(ISBLANK(B961),LOOKUP(2,1/(A$1:A961&lt;&gt;""),A:A)+0.01,""))</f>
        <v/>
      </c>
      <c r="B962" s="690"/>
      <c r="C962" s="647" t="s">
        <v>10</v>
      </c>
      <c r="D962" s="650">
        <v>3</v>
      </c>
      <c r="E962" s="649"/>
      <c r="F962" s="649">
        <f>IF(ISBLANK(D962),"",D962*E962)</f>
        <v>0</v>
      </c>
    </row>
    <row r="963" spans="1:6">
      <c r="A963" s="645" t="str" cm="1">
        <f t="array" ref="A963">IF(ISBLANK(B963),"",IF(ISBLANK(B962),LOOKUP(2,1/(A$1:A962&lt;&gt;""),A:A)+0.01,""))</f>
        <v/>
      </c>
      <c r="B963" s="646"/>
      <c r="C963" s="647"/>
      <c r="D963" s="648"/>
      <c r="E963" s="649"/>
      <c r="F963" s="649" t="str">
        <f t="shared" ref="F963:F1017" si="15">IF(ISBLANK(D963),"",D963*E963)</f>
        <v/>
      </c>
    </row>
    <row r="964" spans="1:6" ht="30">
      <c r="A964" s="645" cm="1">
        <f t="array" ref="A964">IF(ISBLANK(B964),"",IF(ISBLANK(B963),LOOKUP(2,1/(A$1:A963&lt;&gt;""),A:A)+0.01,""))</f>
        <v>4.0599999999999987</v>
      </c>
      <c r="B964" s="773" t="s">
        <v>1631</v>
      </c>
      <c r="C964" s="774"/>
      <c r="D964" s="775"/>
      <c r="E964" s="776"/>
      <c r="F964" s="776"/>
    </row>
    <row r="965" spans="1:6" ht="30">
      <c r="A965" s="645" t="str" cm="1">
        <f t="array" ref="A965">IF(ISBLANK(B965),"",IF(ISBLANK(B964),LOOKUP(2,1/(A$1:A964&lt;&gt;""),A:A)+0.01,""))</f>
        <v/>
      </c>
      <c r="B965" s="777" t="s">
        <v>1632</v>
      </c>
      <c r="C965" s="774"/>
      <c r="D965" s="775"/>
      <c r="E965" s="776"/>
      <c r="F965" s="776"/>
    </row>
    <row r="966" spans="1:6">
      <c r="A966" s="645" t="str" cm="1">
        <f t="array" ref="A966">IF(ISBLANK(B966),"",IF(ISBLANK(B965),LOOKUP(2,1/(A$1:A965&lt;&gt;""),A:A)+0.01,""))</f>
        <v/>
      </c>
      <c r="B966" s="773" t="s">
        <v>1633</v>
      </c>
      <c r="C966" s="774"/>
      <c r="D966" s="775"/>
      <c r="E966" s="776"/>
      <c r="F966" s="776"/>
    </row>
    <row r="967" spans="1:6" ht="315">
      <c r="A967" s="645" t="str" cm="1">
        <f t="array" ref="A967">IF(ISBLANK(B967),"",IF(ISBLANK(B966),LOOKUP(2,1/(A$1:A966&lt;&gt;""),A:A)+0.01,""))</f>
        <v/>
      </c>
      <c r="B967" s="773" t="s">
        <v>1634</v>
      </c>
      <c r="C967" s="774"/>
      <c r="D967" s="775"/>
      <c r="E967" s="776"/>
      <c r="F967" s="776"/>
    </row>
    <row r="968" spans="1:6">
      <c r="A968" s="645" t="str" cm="1">
        <f t="array" ref="A968">IF(ISBLANK(B968),"",IF(ISBLANK(B967),LOOKUP(2,1/(A$1:A967&lt;&gt;""),A:A)+0.01,""))</f>
        <v/>
      </c>
      <c r="B968" s="777" t="s">
        <v>1635</v>
      </c>
      <c r="C968" s="774"/>
      <c r="D968" s="775"/>
      <c r="E968" s="776"/>
      <c r="F968" s="776"/>
    </row>
    <row r="969" spans="1:6" ht="255">
      <c r="A969" s="645" t="str" cm="1">
        <f t="array" ref="A969">IF(ISBLANK(B969),"",IF(ISBLANK(B968),LOOKUP(2,1/(A$1:A968&lt;&gt;""),A:A)+0.01,""))</f>
        <v/>
      </c>
      <c r="B969" s="773" t="s">
        <v>1636</v>
      </c>
      <c r="C969" s="774"/>
      <c r="D969" s="775"/>
      <c r="E969" s="776"/>
      <c r="F969" s="776"/>
    </row>
    <row r="970" spans="1:6">
      <c r="A970" s="645" t="str" cm="1">
        <f t="array" ref="A970">IF(ISBLANK(B970),"",IF(ISBLANK(B969),LOOKUP(2,1/(A$1:A969&lt;&gt;""),A:A)+0.01,""))</f>
        <v/>
      </c>
      <c r="B970" s="777" t="s">
        <v>1637</v>
      </c>
      <c r="C970" s="774"/>
      <c r="D970" s="775"/>
      <c r="E970" s="776"/>
      <c r="F970" s="776"/>
    </row>
    <row r="971" spans="1:6" ht="135">
      <c r="A971" s="645" t="str" cm="1">
        <f t="array" ref="A971">IF(ISBLANK(B971),"",IF(ISBLANK(B970),LOOKUP(2,1/(A$1:A970&lt;&gt;""),A:A)+0.01,""))</f>
        <v/>
      </c>
      <c r="B971" s="773" t="s">
        <v>1638</v>
      </c>
      <c r="C971" s="774"/>
      <c r="D971" s="775"/>
      <c r="E971" s="776"/>
      <c r="F971" s="776"/>
    </row>
    <row r="972" spans="1:6">
      <c r="A972" s="645" t="str" cm="1">
        <f t="array" ref="A972">IF(ISBLANK(B972),"",IF(ISBLANK(B971),LOOKUP(2,1/(A$1:A971&lt;&gt;""),A:A)+0.01,""))</f>
        <v/>
      </c>
      <c r="B972" s="777" t="s">
        <v>1639</v>
      </c>
      <c r="C972" s="774"/>
      <c r="D972" s="775"/>
      <c r="E972" s="776"/>
      <c r="F972" s="776"/>
    </row>
    <row r="973" spans="1:6" ht="90">
      <c r="A973" s="645" t="str" cm="1">
        <f t="array" ref="A973">IF(ISBLANK(B973),"",IF(ISBLANK(B972),LOOKUP(2,1/(A$1:A972&lt;&gt;""),A:A)+0.01,""))</f>
        <v/>
      </c>
      <c r="B973" s="773" t="s">
        <v>1640</v>
      </c>
      <c r="C973" s="774"/>
      <c r="D973" s="775"/>
      <c r="E973" s="776"/>
      <c r="F973" s="776"/>
    </row>
    <row r="974" spans="1:6">
      <c r="A974" s="645" t="str" cm="1">
        <f t="array" ref="A974">IF(ISBLANK(B974),"",IF(ISBLANK(B973),LOOKUP(2,1/(A$1:A973&lt;&gt;""),A:A)+0.01,""))</f>
        <v/>
      </c>
      <c r="B974" s="777" t="s">
        <v>1641</v>
      </c>
      <c r="C974" s="774"/>
      <c r="D974" s="775"/>
      <c r="E974" s="776"/>
      <c r="F974" s="776"/>
    </row>
    <row r="975" spans="1:6" ht="75">
      <c r="A975" s="645" t="str" cm="1">
        <f t="array" ref="A975">IF(ISBLANK(B975),"",IF(ISBLANK(B974),LOOKUP(2,1/(A$1:A974&lt;&gt;""),A:A)+0.01,""))</f>
        <v/>
      </c>
      <c r="B975" s="773" t="s">
        <v>1642</v>
      </c>
      <c r="C975" s="774"/>
      <c r="D975" s="775"/>
      <c r="E975" s="776"/>
      <c r="F975" s="776"/>
    </row>
    <row r="976" spans="1:6">
      <c r="A976" s="645" t="str" cm="1">
        <f t="array" ref="A976">IF(ISBLANK(B976),"",IF(ISBLANK(B975),LOOKUP(2,1/(A$1:A975&lt;&gt;""),A:A)+0.01,""))</f>
        <v/>
      </c>
      <c r="B976" s="777" t="s">
        <v>1643</v>
      </c>
      <c r="C976" s="774"/>
      <c r="D976" s="775"/>
      <c r="E976" s="776"/>
      <c r="F976" s="776"/>
    </row>
    <row r="977" spans="1:6" ht="180">
      <c r="A977" s="645" t="str" cm="1">
        <f t="array" ref="A977">IF(ISBLANK(B977),"",IF(ISBLANK(B976),LOOKUP(2,1/(A$1:A976&lt;&gt;""),A:A)+0.01,""))</f>
        <v/>
      </c>
      <c r="B977" s="773" t="s">
        <v>1644</v>
      </c>
      <c r="C977" s="774"/>
      <c r="D977" s="775"/>
      <c r="E977" s="776"/>
      <c r="F977" s="776"/>
    </row>
    <row r="978" spans="1:6">
      <c r="A978" s="645" t="str" cm="1">
        <f t="array" ref="A978">IF(ISBLANK(B978),"",IF(ISBLANK(B977),LOOKUP(2,1/(A$1:A977&lt;&gt;""),A:A)+0.01,""))</f>
        <v/>
      </c>
      <c r="B978" s="777" t="s">
        <v>1645</v>
      </c>
      <c r="C978" s="774"/>
      <c r="D978" s="775"/>
      <c r="E978" s="776"/>
      <c r="F978" s="776"/>
    </row>
    <row r="979" spans="1:6" ht="45">
      <c r="A979" s="645" t="str" cm="1">
        <f t="array" ref="A979">IF(ISBLANK(B979),"",IF(ISBLANK(B978),LOOKUP(2,1/(A$1:A978&lt;&gt;""),A:A)+0.01,""))</f>
        <v/>
      </c>
      <c r="B979" s="773" t="s">
        <v>1646</v>
      </c>
      <c r="C979" s="774"/>
      <c r="D979" s="775"/>
      <c r="E979" s="776"/>
      <c r="F979" s="776"/>
    </row>
    <row r="980" spans="1:6">
      <c r="A980" s="645" t="str" cm="1">
        <f t="array" ref="A980">IF(ISBLANK(B980),"",IF(ISBLANK(B979),LOOKUP(2,1/(A$1:A979&lt;&gt;""),A:A)+0.01,""))</f>
        <v/>
      </c>
      <c r="B980" s="778"/>
      <c r="C980" s="779" t="s">
        <v>10</v>
      </c>
      <c r="D980" s="775">
        <v>1</v>
      </c>
      <c r="E980" s="776"/>
      <c r="F980" s="776">
        <f t="shared" ref="F980" si="16">IF(ISBLANK(D980),"",D980*E980)</f>
        <v>0</v>
      </c>
    </row>
    <row r="981" spans="1:6">
      <c r="A981" s="645" t="str" cm="1">
        <f t="array" ref="A981">IF(ISBLANK(B981),"",IF(ISBLANK(B980),LOOKUP(2,1/(A$1:A980&lt;&gt;""),A:A)+0.01,""))</f>
        <v/>
      </c>
      <c r="B981" s="780"/>
      <c r="C981" s="781"/>
      <c r="D981" s="775"/>
      <c r="E981" s="776"/>
      <c r="F981" s="776"/>
    </row>
    <row r="982" spans="1:6" ht="30">
      <c r="A982" s="645" cm="1">
        <f t="array" ref="A982">IF(ISBLANK(B982),"",IF(ISBLANK(B981),LOOKUP(2,1/(A$1:A981&lt;&gt;""),A:A)+0.01,""))</f>
        <v>4.0699999999999985</v>
      </c>
      <c r="B982" s="782" t="s">
        <v>1647</v>
      </c>
      <c r="C982" s="783"/>
      <c r="D982" s="775"/>
      <c r="E982" s="776"/>
      <c r="F982" s="776"/>
    </row>
    <row r="983" spans="1:6">
      <c r="A983" s="645" t="str" cm="1">
        <f t="array" ref="A983">IF(ISBLANK(B983),"",IF(ISBLANK(B982),LOOKUP(2,1/(A$1:A982&lt;&gt;""),A:A)+0.01,""))</f>
        <v/>
      </c>
      <c r="B983" s="784" t="s">
        <v>942</v>
      </c>
      <c r="C983" s="783"/>
      <c r="D983" s="775"/>
      <c r="E983" s="776"/>
      <c r="F983" s="776"/>
    </row>
    <row r="984" spans="1:6">
      <c r="A984" s="645" t="str" cm="1">
        <f t="array" ref="A984">IF(ISBLANK(B984),"",IF(ISBLANK(B983),LOOKUP(2,1/(A$1:A983&lt;&gt;""),A:A)+0.01,""))</f>
        <v/>
      </c>
      <c r="B984" s="784" t="s">
        <v>1648</v>
      </c>
      <c r="C984" s="783"/>
      <c r="D984" s="775"/>
      <c r="E984" s="776"/>
      <c r="F984" s="776"/>
    </row>
    <row r="985" spans="1:6" ht="16.5">
      <c r="A985" s="645" t="str" cm="1">
        <f t="array" ref="A985">IF(ISBLANK(B985),"",IF(ISBLANK(B984),LOOKUP(2,1/(A$1:A984&lt;&gt;""),A:A)+0.01,""))</f>
        <v/>
      </c>
      <c r="B985" s="785" t="s">
        <v>1649</v>
      </c>
      <c r="C985" s="783"/>
      <c r="D985" s="775"/>
      <c r="E985" s="776"/>
      <c r="F985" s="776"/>
    </row>
    <row r="986" spans="1:6">
      <c r="A986" s="645" t="str" cm="1">
        <f t="array" ref="A986">IF(ISBLANK(B986),"",IF(ISBLANK(B985),LOOKUP(2,1/(A$1:A985&lt;&gt;""),A:A)+0.01,""))</f>
        <v/>
      </c>
      <c r="B986" s="778"/>
      <c r="C986" s="779" t="s">
        <v>10</v>
      </c>
      <c r="D986" s="775">
        <v>1</v>
      </c>
      <c r="E986" s="776"/>
      <c r="F986" s="776">
        <f t="shared" ref="F986" si="17">IF(ISBLANK(D986),"",D986*E986)</f>
        <v>0</v>
      </c>
    </row>
    <row r="987" spans="1:6">
      <c r="A987" s="645" t="str" cm="1">
        <f t="array" ref="A987">IF(ISBLANK(B987),"",IF(ISBLANK(B986),LOOKUP(2,1/(A$1:A986&lt;&gt;""),A:A)+0.01,""))</f>
        <v/>
      </c>
      <c r="B987" s="780"/>
      <c r="C987" s="781"/>
      <c r="D987" s="775"/>
      <c r="E987" s="776"/>
      <c r="F987" s="776"/>
    </row>
    <row r="988" spans="1:6" ht="30">
      <c r="A988" s="645" cm="1">
        <f t="array" ref="A988">IF(ISBLANK(B988),"",IF(ISBLANK(B987),LOOKUP(2,1/(A$1:A987&lt;&gt;""),A:A)+0.01,""))</f>
        <v>4.0799999999999983</v>
      </c>
      <c r="B988" s="782" t="s">
        <v>1647</v>
      </c>
      <c r="C988" s="783"/>
      <c r="D988" s="775"/>
      <c r="E988" s="776"/>
      <c r="F988" s="776"/>
    </row>
    <row r="989" spans="1:6">
      <c r="A989" s="645" t="str" cm="1">
        <f t="array" ref="A989">IF(ISBLANK(B989),"",IF(ISBLANK(B988),LOOKUP(2,1/(A$1:A988&lt;&gt;""),A:A)+0.01,""))</f>
        <v/>
      </c>
      <c r="B989" s="784" t="s">
        <v>942</v>
      </c>
      <c r="C989" s="783"/>
      <c r="D989" s="775"/>
      <c r="E989" s="776"/>
      <c r="F989" s="776"/>
    </row>
    <row r="990" spans="1:6">
      <c r="A990" s="645" t="str" cm="1">
        <f t="array" ref="A990">IF(ISBLANK(B990),"",IF(ISBLANK(B989),LOOKUP(2,1/(A$1:A989&lt;&gt;""),A:A)+0.01,""))</f>
        <v/>
      </c>
      <c r="B990" s="784" t="s">
        <v>1650</v>
      </c>
      <c r="C990" s="783"/>
      <c r="D990" s="775"/>
      <c r="E990" s="776"/>
      <c r="F990" s="776"/>
    </row>
    <row r="991" spans="1:6" ht="16.5">
      <c r="A991" s="645" t="str" cm="1">
        <f t="array" ref="A991">IF(ISBLANK(B991),"",IF(ISBLANK(B990),LOOKUP(2,1/(A$1:A990&lt;&gt;""),A:A)+0.01,""))</f>
        <v/>
      </c>
      <c r="B991" s="785" t="s">
        <v>1651</v>
      </c>
      <c r="C991" s="783"/>
      <c r="D991" s="775"/>
      <c r="E991" s="776"/>
      <c r="F991" s="776"/>
    </row>
    <row r="992" spans="1:6">
      <c r="A992" s="645" t="str" cm="1">
        <f t="array" ref="A992">IF(ISBLANK(B992),"",IF(ISBLANK(B991),LOOKUP(2,1/(A$1:A991&lt;&gt;""),A:A)+0.01,""))</f>
        <v/>
      </c>
      <c r="B992" s="778"/>
      <c r="C992" s="779" t="s">
        <v>10</v>
      </c>
      <c r="D992" s="775">
        <v>1</v>
      </c>
      <c r="E992" s="776"/>
      <c r="F992" s="776">
        <f t="shared" ref="F992" si="18">IF(ISBLANK(D992),"",D992*E992)</f>
        <v>0</v>
      </c>
    </row>
    <row r="993" spans="1:6">
      <c r="A993" s="645" t="str" cm="1">
        <f t="array" ref="A993">IF(ISBLANK(B993),"",IF(ISBLANK(B992),LOOKUP(2,1/(A$1:A992&lt;&gt;""),A:A)+0.01,""))</f>
        <v/>
      </c>
      <c r="B993" s="782"/>
      <c r="C993" s="779"/>
      <c r="D993" s="775"/>
      <c r="E993" s="776"/>
      <c r="F993" s="776"/>
    </row>
    <row r="994" spans="1:6" ht="90">
      <c r="A994" s="645" cm="1">
        <f t="array" ref="A994">IF(ISBLANK(B994),"",IF(ISBLANK(B993),LOOKUP(2,1/(A$1:A993&lt;&gt;""),A:A)+0.01,""))</f>
        <v>4.0899999999999981</v>
      </c>
      <c r="B994" s="782" t="s">
        <v>1652</v>
      </c>
      <c r="C994" s="779" t="s">
        <v>10</v>
      </c>
      <c r="D994" s="775">
        <v>4</v>
      </c>
      <c r="E994" s="776"/>
      <c r="F994" s="776">
        <f t="shared" ref="F994" si="19">IF(ISBLANK(D994),"",D994*E994)</f>
        <v>0</v>
      </c>
    </row>
    <row r="995" spans="1:6">
      <c r="A995" s="645" t="str" cm="1">
        <f t="array" ref="A995">IF(ISBLANK(B995),"",IF(ISBLANK(B994),LOOKUP(2,1/(A$1:A994&lt;&gt;""),A:A)+0.01,""))</f>
        <v/>
      </c>
      <c r="B995" s="782"/>
      <c r="C995" s="779"/>
      <c r="D995" s="775"/>
      <c r="E995" s="776"/>
      <c r="F995" s="776"/>
    </row>
    <row r="996" spans="1:6" ht="60">
      <c r="A996" s="645" cm="1">
        <f t="array" ref="A996">IF(ISBLANK(B996),"",IF(ISBLANK(B995),LOOKUP(2,1/(A$1:A995&lt;&gt;""),A:A)+0.01,""))</f>
        <v>4.0999999999999979</v>
      </c>
      <c r="B996" s="782" t="s">
        <v>1653</v>
      </c>
      <c r="C996" s="779" t="s">
        <v>436</v>
      </c>
      <c r="D996" s="775">
        <v>10</v>
      </c>
      <c r="E996" s="776"/>
      <c r="F996" s="776">
        <f t="shared" ref="F996" si="20">IF(ISBLANK(D996),"",D996*E996)</f>
        <v>0</v>
      </c>
    </row>
    <row r="997" spans="1:6">
      <c r="A997" s="645" t="str" cm="1">
        <f t="array" ref="A997">IF(ISBLANK(B997),"",IF(ISBLANK(B996),LOOKUP(2,1/(A$1:A996&lt;&gt;""),A:A)+0.01,""))</f>
        <v/>
      </c>
      <c r="B997" s="646"/>
      <c r="C997" s="647"/>
      <c r="D997" s="648"/>
      <c r="E997" s="649"/>
      <c r="F997" s="649"/>
    </row>
    <row r="998" spans="1:6" ht="105">
      <c r="A998" s="645" cm="1">
        <f t="array" ref="A998">IF(ISBLANK(B998),"",IF(ISBLANK(B997),LOOKUP(2,1/(A$1:A997&lt;&gt;""),A:A)+0.01,""))</f>
        <v>4.1099999999999977</v>
      </c>
      <c r="B998" s="646" t="s">
        <v>1181</v>
      </c>
      <c r="C998" s="647" t="s">
        <v>446</v>
      </c>
      <c r="D998" s="650">
        <v>3800</v>
      </c>
      <c r="E998" s="649"/>
      <c r="F998" s="649">
        <f t="shared" si="15"/>
        <v>0</v>
      </c>
    </row>
    <row r="999" spans="1:6" ht="15" customHeight="1">
      <c r="A999" s="645" t="str" cm="1">
        <f t="array" ref="A999">IF(ISBLANK(B999),"",IF(ISBLANK(B998),LOOKUP(2,1/(A$1:A998&lt;&gt;""),A:A)+0.01,""))</f>
        <v/>
      </c>
      <c r="B999" s="646"/>
      <c r="C999" s="647"/>
      <c r="D999" s="648"/>
      <c r="E999" s="649"/>
      <c r="F999" s="649" t="str">
        <f t="shared" si="15"/>
        <v/>
      </c>
    </row>
    <row r="1000" spans="1:6" ht="60">
      <c r="A1000" s="645" cm="1">
        <f t="array" ref="A1000">IF(ISBLANK(B1000),"",IF(ISBLANK(B999),LOOKUP(2,1/(A$1:A999&lt;&gt;""),A:A)+0.01,""))</f>
        <v>4.1199999999999974</v>
      </c>
      <c r="B1000" s="646" t="s">
        <v>1182</v>
      </c>
      <c r="C1000" s="647"/>
      <c r="D1000" s="648"/>
      <c r="E1000" s="649"/>
      <c r="F1000" s="649" t="str">
        <f t="shared" si="15"/>
        <v/>
      </c>
    </row>
    <row r="1001" spans="1:6">
      <c r="A1001" s="645" t="str" cm="1">
        <f t="array" ref="A1001">IF(ISBLANK(B1001),"",IF(ISBLANK(B1000),LOOKUP(2,1/(A$1:A1000&lt;&gt;""),A:A)+0.01,""))</f>
        <v/>
      </c>
      <c r="B1001" s="700">
        <v>150</v>
      </c>
      <c r="C1001" s="647" t="s">
        <v>430</v>
      </c>
      <c r="D1001" s="650">
        <v>10</v>
      </c>
      <c r="E1001" s="649"/>
      <c r="F1001" s="649">
        <f t="shared" si="15"/>
        <v>0</v>
      </c>
    </row>
    <row r="1002" spans="1:6">
      <c r="A1002" s="645" t="str" cm="1">
        <f t="array" ref="A1002">IF(ISBLANK(B1002),"",IF(ISBLANK(B1001),LOOKUP(2,1/(A$1:A1001&lt;&gt;""),A:A)+0.01,""))</f>
        <v/>
      </c>
      <c r="B1002" s="700">
        <v>200</v>
      </c>
      <c r="C1002" s="647" t="s">
        <v>430</v>
      </c>
      <c r="D1002" s="650">
        <v>30</v>
      </c>
      <c r="E1002" s="649"/>
      <c r="F1002" s="649">
        <f t="shared" si="15"/>
        <v>0</v>
      </c>
    </row>
    <row r="1003" spans="1:6">
      <c r="A1003" s="645" t="str" cm="1">
        <f t="array" ref="A1003">IF(ISBLANK(B1003),"",IF(ISBLANK(B1002),LOOKUP(2,1/(A$1:A1002&lt;&gt;""),A:A)+0.01,""))</f>
        <v/>
      </c>
      <c r="B1003" s="646"/>
      <c r="C1003" s="647"/>
      <c r="D1003" s="648"/>
      <c r="E1003" s="649"/>
      <c r="F1003" s="649" t="str">
        <f t="shared" si="15"/>
        <v/>
      </c>
    </row>
    <row r="1004" spans="1:6" ht="75">
      <c r="A1004" s="645" cm="1">
        <f t="array" ref="A1004">IF(ISBLANK(B1004),"",IF(ISBLANK(B1003),LOOKUP(2,1/(A$1:A1003&lt;&gt;""),A:A)+0.01,""))</f>
        <v>4.1299999999999972</v>
      </c>
      <c r="B1004" s="646" t="s">
        <v>1183</v>
      </c>
      <c r="C1004" s="647"/>
      <c r="D1004" s="648"/>
      <c r="E1004" s="649"/>
      <c r="F1004" s="649" t="str">
        <f t="shared" si="15"/>
        <v/>
      </c>
    </row>
    <row r="1005" spans="1:6" ht="15" customHeight="1">
      <c r="A1005" s="645" t="str" cm="1">
        <f t="array" ref="A1005">IF(ISBLANK(B1005),"",IF(ISBLANK(B1004),LOOKUP(2,1/(A$1:A1004&lt;&gt;""),A:A)+0.01,""))</f>
        <v/>
      </c>
      <c r="B1005" s="701">
        <v>12</v>
      </c>
      <c r="C1005" s="647" t="s">
        <v>1184</v>
      </c>
      <c r="D1005" s="648">
        <v>120</v>
      </c>
      <c r="E1005" s="649"/>
      <c r="F1005" s="649">
        <f t="shared" si="15"/>
        <v>0</v>
      </c>
    </row>
    <row r="1006" spans="1:6" ht="16.5">
      <c r="A1006" s="645" t="str" cm="1">
        <f t="array" ref="A1006">IF(ISBLANK(B1006),"",IF(ISBLANK(B1005),LOOKUP(2,1/(A$1:A1005&lt;&gt;""),A:A)+0.01,""))</f>
        <v/>
      </c>
      <c r="B1006" s="701">
        <v>19</v>
      </c>
      <c r="C1006" s="647" t="s">
        <v>1184</v>
      </c>
      <c r="D1006" s="648">
        <v>95</v>
      </c>
      <c r="E1006" s="649"/>
      <c r="F1006" s="649">
        <f t="shared" si="15"/>
        <v>0</v>
      </c>
    </row>
    <row r="1007" spans="1:6">
      <c r="A1007" s="645" t="str" cm="1">
        <f t="array" ref="A1007">IF(ISBLANK(B1007),"",IF(ISBLANK(B1006),LOOKUP(2,1/(A$1:A1006&lt;&gt;""),A:A)+0.01,""))</f>
        <v/>
      </c>
      <c r="B1007" s="646"/>
      <c r="C1007" s="647"/>
      <c r="D1007" s="648"/>
      <c r="E1007" s="649"/>
      <c r="F1007" s="649" t="str">
        <f t="shared" si="15"/>
        <v/>
      </c>
    </row>
    <row r="1008" spans="1:6" ht="30">
      <c r="A1008" s="645" cm="1">
        <f t="array" ref="A1008">IF(ISBLANK(B1008),"",IF(ISBLANK(B1007),LOOKUP(2,1/(A$1:A1007&lt;&gt;""),A:A)+0.01,""))</f>
        <v>4.139999999999997</v>
      </c>
      <c r="B1008" s="646" t="s">
        <v>1185</v>
      </c>
      <c r="C1008" s="647"/>
      <c r="D1008" s="648"/>
      <c r="E1008" s="649"/>
      <c r="F1008" s="649" t="str">
        <f t="shared" si="15"/>
        <v/>
      </c>
    </row>
    <row r="1009" spans="1:6">
      <c r="A1009" s="645" t="str" cm="1">
        <f t="array" ref="A1009">IF(ISBLANK(B1009),"",IF(ISBLANK(B1008),LOOKUP(2,1/(A$1:A1008&lt;&gt;""),A:A)+0.01,""))</f>
        <v/>
      </c>
      <c r="B1009" s="662" t="s">
        <v>1186</v>
      </c>
      <c r="C1009" s="647"/>
      <c r="D1009" s="650"/>
      <c r="E1009" s="649"/>
      <c r="F1009" s="649" t="str">
        <f t="shared" si="15"/>
        <v/>
      </c>
    </row>
    <row r="1010" spans="1:6">
      <c r="A1010" s="645" t="str" cm="1">
        <f t="array" ref="A1010">IF(ISBLANK(B1010),"",IF(ISBLANK(B1009),LOOKUP(2,1/(A$1:A1009&lt;&gt;""),A:A)+0.01,""))</f>
        <v/>
      </c>
      <c r="B1010" s="662" t="s">
        <v>1187</v>
      </c>
      <c r="C1010" s="647"/>
      <c r="D1010" s="650"/>
      <c r="E1010" s="649"/>
      <c r="F1010" s="649" t="str">
        <f t="shared" si="15"/>
        <v/>
      </c>
    </row>
    <row r="1011" spans="1:6" ht="30">
      <c r="A1011" s="645" t="str" cm="1">
        <f t="array" ref="A1011">IF(ISBLANK(B1011),"",IF(ISBLANK(B1010),LOOKUP(2,1/(A$1:A1010&lt;&gt;""),A:A)+0.01,""))</f>
        <v/>
      </c>
      <c r="B1011" s="662" t="s">
        <v>1188</v>
      </c>
      <c r="C1011" s="647"/>
      <c r="D1011" s="650"/>
      <c r="E1011" s="649"/>
      <c r="F1011" s="649" t="str">
        <f t="shared" si="15"/>
        <v/>
      </c>
    </row>
    <row r="1012" spans="1:6">
      <c r="A1012" s="645" t="str" cm="1">
        <f t="array" ref="A1012">IF(ISBLANK(B1012),"",IF(ISBLANK(B1011),LOOKUP(2,1/(A$1:A1011&lt;&gt;""),A:A)+0.01,""))</f>
        <v/>
      </c>
      <c r="B1012" s="662" t="s">
        <v>1189</v>
      </c>
      <c r="C1012" s="647"/>
      <c r="D1012" s="702"/>
      <c r="E1012" s="649"/>
      <c r="F1012" s="649" t="str">
        <f t="shared" si="15"/>
        <v/>
      </c>
    </row>
    <row r="1013" spans="1:6">
      <c r="A1013" s="645" t="str" cm="1">
        <f t="array" ref="A1013">IF(ISBLANK(B1013),"",IF(ISBLANK(B1012),LOOKUP(2,1/(A$1:A1012&lt;&gt;""),A:A)+0.01,""))</f>
        <v/>
      </c>
      <c r="B1013" s="662" t="s">
        <v>1190</v>
      </c>
      <c r="C1013" s="647"/>
      <c r="D1013" s="648"/>
      <c r="E1013" s="649"/>
      <c r="F1013" s="649" t="str">
        <f t="shared" si="15"/>
        <v/>
      </c>
    </row>
    <row r="1014" spans="1:6">
      <c r="A1014" s="645" t="str" cm="1">
        <f t="array" ref="A1014">IF(ISBLANK(B1014),"",IF(ISBLANK(B1013),LOOKUP(2,1/(A$1:A1013&lt;&gt;""),A:A)+0.01,""))</f>
        <v/>
      </c>
      <c r="B1014" s="662" t="s">
        <v>1191</v>
      </c>
      <c r="C1014" s="647"/>
      <c r="D1014" s="702"/>
      <c r="E1014" s="649"/>
      <c r="F1014" s="649" t="str">
        <f t="shared" si="15"/>
        <v/>
      </c>
    </row>
    <row r="1015" spans="1:6">
      <c r="A1015" s="645" t="str" cm="1">
        <f t="array" ref="A1015">IF(ISBLANK(B1015),"",IF(ISBLANK(B1014),LOOKUP(2,1/(A$1:A1014&lt;&gt;""),A:A)+0.01,""))</f>
        <v/>
      </c>
      <c r="B1015" s="646" t="s">
        <v>1192</v>
      </c>
      <c r="C1015" s="647" t="s">
        <v>436</v>
      </c>
      <c r="D1015" s="650">
        <v>2</v>
      </c>
      <c r="E1015" s="649"/>
      <c r="F1015" s="649">
        <f t="shared" si="15"/>
        <v>0</v>
      </c>
    </row>
    <row r="1016" spans="1:6">
      <c r="A1016" s="645" t="str" cm="1">
        <f t="array" ref="A1016">IF(ISBLANK(B1016),"",IF(ISBLANK(B1015),LOOKUP(2,1/(A$1:A1015&lt;&gt;""),A:A)+0.01,""))</f>
        <v/>
      </c>
      <c r="B1016" s="646"/>
      <c r="C1016" s="647"/>
      <c r="D1016" s="650"/>
      <c r="E1016" s="649"/>
      <c r="F1016" s="649" t="str">
        <f t="shared" si="15"/>
        <v/>
      </c>
    </row>
    <row r="1017" spans="1:6" ht="60">
      <c r="A1017" s="645" cm="1">
        <f t="array" ref="A1017">IF(ISBLANK(B1017),"",IF(ISBLANK(B1016),LOOKUP(2,1/(A$1:A1016&lt;&gt;""),A:A)+0.01,""))</f>
        <v>4.1499999999999968</v>
      </c>
      <c r="B1017" s="646" t="s">
        <v>1193</v>
      </c>
      <c r="C1017" s="647" t="s">
        <v>446</v>
      </c>
      <c r="D1017" s="656">
        <v>250</v>
      </c>
      <c r="E1017" s="649"/>
      <c r="F1017" s="649">
        <f t="shared" si="15"/>
        <v>0</v>
      </c>
    </row>
    <row r="1018" spans="1:6" ht="15.75" thickBot="1">
      <c r="A1018" s="640"/>
      <c r="B1018" s="640"/>
      <c r="C1018" s="640"/>
      <c r="D1018" s="640"/>
      <c r="E1018" s="649"/>
      <c r="F1018" s="640"/>
    </row>
    <row r="1019" spans="1:6" ht="23.25" customHeight="1" thickBot="1">
      <c r="A1019" s="651" t="str">
        <f>CONCATENATE("SKUPAJ: ",B4)</f>
        <v>SKUPAJ: PREZRAČEVANJE</v>
      </c>
      <c r="B1019" s="652"/>
      <c r="C1019" s="652"/>
      <c r="D1019" s="652"/>
      <c r="E1019" s="652"/>
      <c r="F1019" s="653">
        <f>SUM(F4:F1017)</f>
        <v>0</v>
      </c>
    </row>
    <row r="1020" spans="1:6">
      <c r="B1020" s="655"/>
      <c r="E1020" s="649"/>
    </row>
    <row r="1021" spans="1:6">
      <c r="E1021" s="649"/>
    </row>
    <row r="1022" spans="1:6">
      <c r="E1022" s="649"/>
    </row>
    <row r="1023" spans="1:6">
      <c r="E1023" s="649"/>
    </row>
    <row r="1024" spans="1:6">
      <c r="E1024" s="649"/>
    </row>
    <row r="1025" spans="2:5">
      <c r="E1025" s="649"/>
    </row>
    <row r="1026" spans="2:5">
      <c r="E1026" s="649"/>
    </row>
    <row r="1027" spans="2:5">
      <c r="E1027" s="649"/>
    </row>
    <row r="1028" spans="2:5">
      <c r="E1028" s="649"/>
    </row>
    <row r="1029" spans="2:5">
      <c r="E1029" s="649"/>
    </row>
    <row r="1030" spans="2:5">
      <c r="E1030" s="649"/>
    </row>
    <row r="1031" spans="2:5">
      <c r="E1031" s="649"/>
    </row>
    <row r="1032" spans="2:5">
      <c r="B1032" s="703"/>
      <c r="E1032" s="649"/>
    </row>
    <row r="1033" spans="2:5">
      <c r="E1033" s="649"/>
    </row>
    <row r="1034" spans="2:5">
      <c r="E1034" s="649"/>
    </row>
    <row r="1035" spans="2:5">
      <c r="E1035" s="649"/>
    </row>
    <row r="1036" spans="2:5">
      <c r="E1036" s="649"/>
    </row>
    <row r="1037" spans="2:5">
      <c r="E1037" s="649"/>
    </row>
    <row r="1038" spans="2:5">
      <c r="E1038" s="649"/>
    </row>
    <row r="1039" spans="2:5">
      <c r="E1039" s="649"/>
    </row>
    <row r="1040" spans="2:5">
      <c r="E1040" s="649"/>
    </row>
    <row r="1041" spans="2:5">
      <c r="E1041" s="649"/>
    </row>
    <row r="1042" spans="2:5">
      <c r="E1042" s="649"/>
    </row>
    <row r="1043" spans="2:5">
      <c r="B1043" s="703"/>
      <c r="E1043" s="649"/>
    </row>
    <row r="1044" spans="2:5">
      <c r="E1044" s="649"/>
    </row>
    <row r="1045" spans="2:5">
      <c r="E1045" s="649"/>
    </row>
    <row r="1046" spans="2:5">
      <c r="E1046" s="649"/>
    </row>
    <row r="1047" spans="2:5">
      <c r="E1047" s="649"/>
    </row>
    <row r="1048" spans="2:5">
      <c r="B1048" s="703"/>
      <c r="E1048" s="649"/>
    </row>
    <row r="1049" spans="2:5">
      <c r="E1049" s="649"/>
    </row>
  </sheetData>
  <printOptions horizontalCentered="1"/>
  <pageMargins left="0.78740157480314965" right="0.39370078740157483" top="0.59055118110236227" bottom="0.59055118110236227" header="0.19685039370078741" footer="0.31496062992125984"/>
  <pageSetup paperSize="9" scale="7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90733-2A6C-4CB8-BDF2-7017DBFB4494}">
  <sheetPr>
    <tabColor theme="4"/>
  </sheetPr>
  <dimension ref="A1:F131"/>
  <sheetViews>
    <sheetView view="pageBreakPreview" topLeftCell="A8" zoomScale="85" zoomScaleNormal="90" zoomScaleSheetLayoutView="85" workbookViewId="0">
      <selection activeCell="C17" sqref="C17"/>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639"/>
      <c r="B2" s="639"/>
      <c r="C2" s="639"/>
      <c r="D2" s="639"/>
      <c r="E2" s="639"/>
      <c r="F2" s="639"/>
    </row>
    <row r="3" spans="1:6" ht="8.25" customHeight="1" thickBot="1">
      <c r="A3" s="640"/>
      <c r="B3" s="640"/>
      <c r="C3" s="640"/>
      <c r="D3" s="640"/>
      <c r="E3" s="640"/>
      <c r="F3" s="640"/>
    </row>
    <row r="4" spans="1:6" ht="23.25" customHeight="1" thickBot="1">
      <c r="A4" s="641">
        <v>5</v>
      </c>
      <c r="B4" s="642" t="s">
        <v>1194</v>
      </c>
      <c r="C4" s="642"/>
      <c r="D4" s="642"/>
      <c r="E4" s="642"/>
      <c r="F4" s="643"/>
    </row>
    <row r="5" spans="1:6">
      <c r="A5" s="644"/>
      <c r="B5" s="644"/>
      <c r="C5" s="644"/>
      <c r="D5" s="644"/>
      <c r="E5" s="644"/>
      <c r="F5" s="644"/>
    </row>
    <row r="6" spans="1:6" ht="30">
      <c r="A6" s="645" cm="1">
        <f t="array" ref="A6">IF(ISBLANK(B6),"",IF(ISBLANK(B5),LOOKUP(2,1/(A$1:A5&lt;&gt;""),A:A)+0.01,""))</f>
        <v>5.01</v>
      </c>
      <c r="B6" s="646" t="s">
        <v>1195</v>
      </c>
      <c r="C6" s="647"/>
      <c r="D6" s="650"/>
      <c r="E6" s="649"/>
      <c r="F6" s="649" t="str">
        <f t="shared" ref="F6:F11" si="0">IF(ISBLANK(D6),"",D6*E6)</f>
        <v/>
      </c>
    </row>
    <row r="7" spans="1:6" ht="60">
      <c r="A7" s="645" t="str" cm="1">
        <f t="array" ref="A7">IF(ISBLANK(B7),"",IF(ISBLANK(B6),LOOKUP(2,1/(A$1:A6&lt;&gt;""),A:A)+0.01,""))</f>
        <v/>
      </c>
      <c r="B7" s="646" t="s">
        <v>1196</v>
      </c>
      <c r="C7" s="647"/>
      <c r="D7" s="650"/>
      <c r="E7" s="649"/>
      <c r="F7" s="649" t="str">
        <f t="shared" si="0"/>
        <v/>
      </c>
    </row>
    <row r="8" spans="1:6" ht="195">
      <c r="A8" s="645" t="str" cm="1">
        <f t="array" ref="A8">IF(ISBLANK(B8),"",IF(ISBLANK(B7),LOOKUP(2,1/(A$1:A7&lt;&gt;""),A:A)+0.01,""))</f>
        <v/>
      </c>
      <c r="B8" s="646" t="s">
        <v>1197</v>
      </c>
      <c r="C8" s="647"/>
      <c r="D8" s="650"/>
      <c r="E8" s="649"/>
      <c r="F8" s="649" t="str">
        <f t="shared" si="0"/>
        <v/>
      </c>
    </row>
    <row r="9" spans="1:6" ht="210">
      <c r="A9" s="645" t="str" cm="1">
        <f t="array" ref="A9">IF(ISBLANK(B9),"",IF(ISBLANK(B8),LOOKUP(2,1/(A$1:A8&lt;&gt;""),A:A)+0.01,""))</f>
        <v/>
      </c>
      <c r="B9" s="646" t="s">
        <v>1198</v>
      </c>
      <c r="C9" s="647"/>
      <c r="D9" s="650"/>
      <c r="E9" s="649"/>
      <c r="F9" s="649" t="str">
        <f t="shared" si="0"/>
        <v/>
      </c>
    </row>
    <row r="10" spans="1:6" ht="45">
      <c r="A10" s="645" t="str" cm="1">
        <f t="array" ref="A10">IF(ISBLANK(B10),"",IF(ISBLANK(B9),LOOKUP(2,1/(A$1:A9&lt;&gt;""),A:A)+0.01,""))</f>
        <v/>
      </c>
      <c r="B10" s="646" t="s">
        <v>1199</v>
      </c>
      <c r="C10" s="647"/>
      <c r="D10" s="650"/>
      <c r="E10" s="649"/>
      <c r="F10" s="649" t="str">
        <f t="shared" si="0"/>
        <v/>
      </c>
    </row>
    <row r="11" spans="1:6">
      <c r="A11" s="645" t="str" cm="1">
        <f t="array" ref="A11">IF(ISBLANK(B11),"",IF(ISBLANK(B10),LOOKUP(2,1/(A$1:A10&lt;&gt;""),A:A)+0.01,""))</f>
        <v/>
      </c>
      <c r="B11" s="646" t="s">
        <v>1200</v>
      </c>
      <c r="C11" s="647" t="s">
        <v>10</v>
      </c>
      <c r="D11" s="650">
        <v>2</v>
      </c>
      <c r="E11" s="649"/>
      <c r="F11" s="649">
        <f t="shared" si="0"/>
        <v>0</v>
      </c>
    </row>
    <row r="12" spans="1:6">
      <c r="A12" s="645" t="str" cm="1">
        <f t="array" ref="A12">IF(ISBLANK(B12),"",IF(ISBLANK(B11),LOOKUP(2,1/(A$1:A11&lt;&gt;""),A:A)+0.01,""))</f>
        <v/>
      </c>
      <c r="B12" s="646"/>
      <c r="C12" s="647"/>
      <c r="D12" s="650"/>
      <c r="E12" s="649"/>
      <c r="F12" s="649"/>
    </row>
    <row r="13" spans="1:6" ht="30">
      <c r="A13" s="645" cm="1">
        <f t="array" ref="A13">IF(ISBLANK(B13),"",IF(ISBLANK(B12),LOOKUP(2,1/(A$1:A12&lt;&gt;""),A:A)+0.01,""))</f>
        <v>5.0199999999999996</v>
      </c>
      <c r="B13" s="646" t="s">
        <v>1201</v>
      </c>
      <c r="C13" s="647"/>
      <c r="D13" s="650"/>
      <c r="E13" s="649"/>
      <c r="F13" s="649" t="str">
        <f t="shared" ref="F13:F47" si="1">IF(ISBLANK(D13),"",D13*E13)</f>
        <v/>
      </c>
    </row>
    <row r="14" spans="1:6" ht="60">
      <c r="A14" s="645" t="str" cm="1">
        <f t="array" ref="A14">IF(ISBLANK(B14),"",IF(ISBLANK(B13),LOOKUP(2,1/(A$1:A13&lt;&gt;""),A:A)+0.01,""))</f>
        <v/>
      </c>
      <c r="B14" s="646" t="s">
        <v>1196</v>
      </c>
      <c r="C14" s="647"/>
      <c r="D14" s="650"/>
      <c r="E14" s="649"/>
      <c r="F14" s="649" t="str">
        <f t="shared" si="1"/>
        <v/>
      </c>
    </row>
    <row r="15" spans="1:6" ht="195">
      <c r="A15" s="645" t="str" cm="1">
        <f t="array" ref="A15">IF(ISBLANK(B15),"",IF(ISBLANK(B14),LOOKUP(2,1/(A$1:A14&lt;&gt;""),A:A)+0.01,""))</f>
        <v/>
      </c>
      <c r="B15" s="646" t="s">
        <v>1197</v>
      </c>
      <c r="C15" s="647"/>
      <c r="D15" s="650"/>
      <c r="E15" s="649"/>
      <c r="F15" s="649" t="str">
        <f t="shared" si="1"/>
        <v/>
      </c>
    </row>
    <row r="16" spans="1:6" ht="210">
      <c r="A16" s="645" t="str" cm="1">
        <f t="array" ref="A16">IF(ISBLANK(B16),"",IF(ISBLANK(B15),LOOKUP(2,1/(A$1:A15&lt;&gt;""),A:A)+0.01,""))</f>
        <v/>
      </c>
      <c r="B16" s="646" t="s">
        <v>1198</v>
      </c>
      <c r="C16" s="647"/>
      <c r="D16" s="650"/>
      <c r="E16" s="649"/>
      <c r="F16" s="649" t="str">
        <f t="shared" si="1"/>
        <v/>
      </c>
    </row>
    <row r="17" spans="1:6" ht="45">
      <c r="A17" s="645" t="str" cm="1">
        <f t="array" ref="A17">IF(ISBLANK(B17),"",IF(ISBLANK(B16),LOOKUP(2,1/(A$1:A16&lt;&gt;""),A:A)+0.01,""))</f>
        <v/>
      </c>
      <c r="B17" s="646" t="s">
        <v>1199</v>
      </c>
      <c r="C17" s="647"/>
      <c r="D17" s="650"/>
      <c r="E17" s="649"/>
      <c r="F17" s="649" t="str">
        <f t="shared" si="1"/>
        <v/>
      </c>
    </row>
    <row r="18" spans="1:6">
      <c r="A18" s="645" t="str" cm="1">
        <f t="array" ref="A18">IF(ISBLANK(B18),"",IF(ISBLANK(B17),LOOKUP(2,1/(A$1:A17&lt;&gt;""),A:A)+0.01,""))</f>
        <v/>
      </c>
      <c r="B18" s="646" t="s">
        <v>1200</v>
      </c>
      <c r="C18" s="647" t="s">
        <v>10</v>
      </c>
      <c r="D18" s="650">
        <v>2</v>
      </c>
      <c r="E18" s="649"/>
      <c r="F18" s="649">
        <f t="shared" si="1"/>
        <v>0</v>
      </c>
    </row>
    <row r="19" spans="1:6">
      <c r="A19" s="645" t="str" cm="1">
        <f t="array" ref="A19">IF(ISBLANK(B19),"",IF(ISBLANK(B18),LOOKUP(2,1/(A$1:A18&lt;&gt;""),A:A)+0.01,""))</f>
        <v/>
      </c>
      <c r="B19" s="646"/>
      <c r="C19" s="647"/>
      <c r="D19" s="650"/>
      <c r="E19" s="649"/>
      <c r="F19" s="649" t="str">
        <f t="shared" si="1"/>
        <v/>
      </c>
    </row>
    <row r="20" spans="1:6" ht="300">
      <c r="A20" s="645" cm="1">
        <f t="array" ref="A20">IF(ISBLANK(B20),"",IF(ISBLANK(B19),LOOKUP(2,1/(A$1:A19&lt;&gt;""),A:A)+0.01,""))</f>
        <v>5.0299999999999994</v>
      </c>
      <c r="B20" s="646" t="s">
        <v>1202</v>
      </c>
      <c r="C20" s="647"/>
      <c r="D20" s="650"/>
      <c r="E20" s="649"/>
      <c r="F20" s="649" t="str">
        <f t="shared" si="1"/>
        <v/>
      </c>
    </row>
    <row r="21" spans="1:6" ht="30">
      <c r="A21" s="645" t="str" cm="1">
        <f t="array" ref="A21">IF(ISBLANK(B21),"",IF(ISBLANK(B20),LOOKUP(2,1/(A$1:A20&lt;&gt;""),A:A)+0.01,""))</f>
        <v/>
      </c>
      <c r="B21" s="646" t="s">
        <v>1203</v>
      </c>
      <c r="C21" s="647"/>
      <c r="D21" s="650"/>
      <c r="E21" s="649"/>
      <c r="F21" s="649" t="str">
        <f t="shared" si="1"/>
        <v/>
      </c>
    </row>
    <row r="22" spans="1:6" ht="30">
      <c r="A22" s="645" t="str" cm="1">
        <f t="array" ref="A22">IF(ISBLANK(B22),"",IF(ISBLANK(B21),LOOKUP(2,1/(A$1:A21&lt;&gt;""),A:A)+0.01,""))</f>
        <v/>
      </c>
      <c r="B22" s="646" t="s">
        <v>1204</v>
      </c>
      <c r="C22" s="647"/>
      <c r="D22" s="650"/>
      <c r="E22" s="649"/>
      <c r="F22" s="649" t="str">
        <f t="shared" si="1"/>
        <v/>
      </c>
    </row>
    <row r="23" spans="1:6">
      <c r="A23" s="645" t="str" cm="1">
        <f t="array" ref="A23">IF(ISBLANK(B23),"",IF(ISBLANK(B22),LOOKUP(2,1/(A$1:A22&lt;&gt;""),A:A)+0.01,""))</f>
        <v/>
      </c>
      <c r="B23" s="662" t="s">
        <v>1205</v>
      </c>
      <c r="C23" s="647"/>
      <c r="D23" s="650"/>
      <c r="E23" s="649"/>
      <c r="F23" s="649" t="str">
        <f t="shared" si="1"/>
        <v/>
      </c>
    </row>
    <row r="24" spans="1:6">
      <c r="A24" s="645" t="str" cm="1">
        <f t="array" ref="A24">IF(ISBLANK(B24),"",IF(ISBLANK(B23),LOOKUP(2,1/(A$1:A23&lt;&gt;""),A:A)+0.01,""))</f>
        <v/>
      </c>
      <c r="B24" s="662" t="s">
        <v>1206</v>
      </c>
      <c r="C24" s="647"/>
      <c r="D24" s="650"/>
      <c r="E24" s="649"/>
      <c r="F24" s="649" t="str">
        <f t="shared" si="1"/>
        <v/>
      </c>
    </row>
    <row r="25" spans="1:6">
      <c r="A25" s="645" t="str" cm="1">
        <f t="array" ref="A25">IF(ISBLANK(B25),"",IF(ISBLANK(B24),LOOKUP(2,1/(A$1:A24&lt;&gt;""),A:A)+0.01,""))</f>
        <v/>
      </c>
      <c r="B25" s="662" t="s">
        <v>1207</v>
      </c>
      <c r="C25" s="647"/>
      <c r="D25" s="650"/>
      <c r="E25" s="649"/>
      <c r="F25" s="649" t="str">
        <f t="shared" si="1"/>
        <v/>
      </c>
    </row>
    <row r="26" spans="1:6">
      <c r="A26" s="645" t="str" cm="1">
        <f t="array" ref="A26">IF(ISBLANK(B26),"",IF(ISBLANK(B25),LOOKUP(2,1/(A$1:A25&lt;&gt;""),A:A)+0.01,""))</f>
        <v/>
      </c>
      <c r="B26" s="662" t="s">
        <v>1208</v>
      </c>
      <c r="C26" s="647"/>
      <c r="D26" s="650"/>
      <c r="E26" s="649"/>
      <c r="F26" s="649" t="str">
        <f t="shared" si="1"/>
        <v/>
      </c>
    </row>
    <row r="27" spans="1:6">
      <c r="A27" s="645" t="str" cm="1">
        <f t="array" ref="A27">IF(ISBLANK(B27),"",IF(ISBLANK(B26),LOOKUP(2,1/(A$1:A26&lt;&gt;""),A:A)+0.01,""))</f>
        <v/>
      </c>
      <c r="B27" s="662" t="s">
        <v>1209</v>
      </c>
      <c r="C27" s="647"/>
      <c r="D27" s="650"/>
      <c r="E27" s="649"/>
      <c r="F27" s="649" t="str">
        <f t="shared" si="1"/>
        <v/>
      </c>
    </row>
    <row r="28" spans="1:6">
      <c r="A28" s="645" t="str" cm="1">
        <f t="array" ref="A28">IF(ISBLANK(B28),"",IF(ISBLANK(B27),LOOKUP(2,1/(A$1:A27&lt;&gt;""),A:A)+0.01,""))</f>
        <v/>
      </c>
      <c r="B28" s="662" t="s">
        <v>1210</v>
      </c>
      <c r="C28" s="647"/>
      <c r="D28" s="650"/>
      <c r="E28" s="649"/>
      <c r="F28" s="649" t="str">
        <f t="shared" si="1"/>
        <v/>
      </c>
    </row>
    <row r="29" spans="1:6">
      <c r="A29" s="645" t="str" cm="1">
        <f t="array" ref="A29">IF(ISBLANK(B29),"",IF(ISBLANK(B28),LOOKUP(2,1/(A$1:A28&lt;&gt;""),A:A)+0.01,""))</f>
        <v/>
      </c>
      <c r="B29" s="662" t="s">
        <v>1211</v>
      </c>
      <c r="C29" s="647"/>
      <c r="D29" s="650"/>
      <c r="E29" s="649"/>
      <c r="F29" s="649" t="str">
        <f t="shared" si="1"/>
        <v/>
      </c>
    </row>
    <row r="30" spans="1:6">
      <c r="A30" s="645" t="str" cm="1">
        <f t="array" ref="A30">IF(ISBLANK(B30),"",IF(ISBLANK(B29),LOOKUP(2,1/(A$1:A29&lt;&gt;""),A:A)+0.01,""))</f>
        <v/>
      </c>
      <c r="B30" s="662" t="s">
        <v>1212</v>
      </c>
      <c r="C30" s="647"/>
      <c r="D30" s="650"/>
      <c r="E30" s="649"/>
      <c r="F30" s="649" t="str">
        <f t="shared" si="1"/>
        <v/>
      </c>
    </row>
    <row r="31" spans="1:6">
      <c r="A31" s="645" t="str" cm="1">
        <f t="array" ref="A31">IF(ISBLANK(B31),"",IF(ISBLANK(B30),LOOKUP(2,1/(A$1:A30&lt;&gt;""),A:A)+0.01,""))</f>
        <v/>
      </c>
      <c r="B31" s="646"/>
      <c r="C31" s="647" t="s">
        <v>10</v>
      </c>
      <c r="D31" s="650">
        <v>1</v>
      </c>
      <c r="E31" s="649"/>
      <c r="F31" s="649">
        <f t="shared" si="1"/>
        <v>0</v>
      </c>
    </row>
    <row r="32" spans="1:6">
      <c r="A32" s="645" t="str" cm="1">
        <f t="array" ref="A32">IF(ISBLANK(B32),"",IF(ISBLANK(B31),LOOKUP(2,1/(A$1:A31&lt;&gt;""),A:A)+0.01,""))</f>
        <v/>
      </c>
      <c r="B32" s="646"/>
      <c r="C32" s="647"/>
      <c r="D32" s="650"/>
      <c r="E32" s="649"/>
      <c r="F32" s="649" t="str">
        <f t="shared" si="1"/>
        <v/>
      </c>
    </row>
    <row r="33" spans="1:6" ht="30">
      <c r="A33" s="645" cm="1">
        <f t="array" ref="A33">IF(ISBLANK(B33),"",IF(ISBLANK(B32),LOOKUP(2,1/(A$1:A32&lt;&gt;""),A:A)+0.01,""))</f>
        <v>5.0399999999999991</v>
      </c>
      <c r="B33" s="646" t="s">
        <v>1213</v>
      </c>
      <c r="C33" s="647"/>
      <c r="D33" s="650"/>
      <c r="E33" s="649"/>
      <c r="F33" s="649" t="str">
        <f t="shared" si="1"/>
        <v/>
      </c>
    </row>
    <row r="34" spans="1:6">
      <c r="A34" s="645" t="str" cm="1">
        <f t="array" ref="A34">IF(ISBLANK(B34),"",IF(ISBLANK(B33),LOOKUP(2,1/(A$1:A33&lt;&gt;""),A:A)+0.01,""))</f>
        <v/>
      </c>
      <c r="B34" s="662" t="s">
        <v>1214</v>
      </c>
      <c r="C34" s="647"/>
      <c r="D34" s="650"/>
      <c r="E34" s="649"/>
      <c r="F34" s="649" t="str">
        <f t="shared" si="1"/>
        <v/>
      </c>
    </row>
    <row r="35" spans="1:6">
      <c r="A35" s="645" t="str" cm="1">
        <f t="array" ref="A35">IF(ISBLANK(B35),"",IF(ISBLANK(B34),LOOKUP(2,1/(A$1:A34&lt;&gt;""),A:A)+0.01,""))</f>
        <v/>
      </c>
      <c r="B35" s="662" t="s">
        <v>1215</v>
      </c>
      <c r="C35" s="647"/>
      <c r="D35" s="650"/>
      <c r="E35" s="649"/>
      <c r="F35" s="649" t="str">
        <f t="shared" si="1"/>
        <v/>
      </c>
    </row>
    <row r="36" spans="1:6">
      <c r="A36" s="645" t="str" cm="1">
        <f t="array" ref="A36">IF(ISBLANK(B36),"",IF(ISBLANK(B35),LOOKUP(2,1/(A$1:A35&lt;&gt;""),A:A)+0.01,""))</f>
        <v/>
      </c>
      <c r="B36" s="662" t="s">
        <v>1216</v>
      </c>
      <c r="C36" s="647"/>
      <c r="D36" s="650"/>
      <c r="E36" s="649"/>
      <c r="F36" s="649" t="str">
        <f t="shared" si="1"/>
        <v/>
      </c>
    </row>
    <row r="37" spans="1:6">
      <c r="A37" s="645" t="str" cm="1">
        <f t="array" ref="A37">IF(ISBLANK(B37),"",IF(ISBLANK(B36),LOOKUP(2,1/(A$1:A36&lt;&gt;""),A:A)+0.01,""))</f>
        <v/>
      </c>
      <c r="B37" s="662" t="s">
        <v>1217</v>
      </c>
      <c r="C37" s="647"/>
      <c r="D37" s="650"/>
      <c r="E37" s="649"/>
      <c r="F37" s="649" t="str">
        <f t="shared" si="1"/>
        <v/>
      </c>
    </row>
    <row r="38" spans="1:6">
      <c r="A38" s="645" t="str" cm="1">
        <f t="array" ref="A38">IF(ISBLANK(B38),"",IF(ISBLANK(B37),LOOKUP(2,1/(A$1:A37&lt;&gt;""),A:A)+0.01,""))</f>
        <v/>
      </c>
      <c r="B38" s="662" t="s">
        <v>1218</v>
      </c>
      <c r="C38" s="647"/>
      <c r="D38" s="650"/>
      <c r="E38" s="649"/>
      <c r="F38" s="649" t="str">
        <f t="shared" si="1"/>
        <v/>
      </c>
    </row>
    <row r="39" spans="1:6">
      <c r="A39" s="645" t="str" cm="1">
        <f t="array" ref="A39">IF(ISBLANK(B39),"",IF(ISBLANK(B38),LOOKUP(2,1/(A$1:A38&lt;&gt;""),A:A)+0.01,""))</f>
        <v/>
      </c>
      <c r="B39" s="646"/>
      <c r="C39" s="647" t="s">
        <v>10</v>
      </c>
      <c r="D39" s="650">
        <v>2</v>
      </c>
      <c r="E39" s="649"/>
      <c r="F39" s="649">
        <f t="shared" si="1"/>
        <v>0</v>
      </c>
    </row>
    <row r="40" spans="1:6">
      <c r="A40" s="645" t="str" cm="1">
        <f t="array" ref="A40">IF(ISBLANK(B40),"",IF(ISBLANK(B39),LOOKUP(2,1/(A$1:A39&lt;&gt;""),A:A)+0.01,""))</f>
        <v/>
      </c>
      <c r="B40" s="646"/>
      <c r="C40" s="647"/>
      <c r="D40" s="650"/>
      <c r="E40" s="649"/>
      <c r="F40" s="649" t="str">
        <f t="shared" si="1"/>
        <v/>
      </c>
    </row>
    <row r="41" spans="1:6" ht="105">
      <c r="A41" s="645" cm="1">
        <f t="array" ref="A41">IF(ISBLANK(B41),"",IF(ISBLANK(B40),LOOKUP(2,1/(A$1:A40&lt;&gt;""),A:A)+0.01,""))</f>
        <v>5.0499999999999989</v>
      </c>
      <c r="B41" s="646" t="s">
        <v>1219</v>
      </c>
      <c r="C41" s="647"/>
      <c r="D41" s="650"/>
      <c r="E41" s="649"/>
      <c r="F41" s="649" t="str">
        <f t="shared" si="1"/>
        <v/>
      </c>
    </row>
    <row r="42" spans="1:6">
      <c r="A42" s="645" t="str" cm="1">
        <f t="array" ref="A42">IF(ISBLANK(B42),"",IF(ISBLANK(B41),LOOKUP(2,1/(A$1:A41&lt;&gt;""),A:A)+0.01,""))</f>
        <v/>
      </c>
      <c r="B42" s="646" t="s">
        <v>1220</v>
      </c>
      <c r="C42" s="647" t="s">
        <v>430</v>
      </c>
      <c r="D42" s="650">
        <v>10</v>
      </c>
      <c r="E42" s="649"/>
      <c r="F42" s="649">
        <f t="shared" si="1"/>
        <v>0</v>
      </c>
    </row>
    <row r="43" spans="1:6">
      <c r="A43" s="645" t="str" cm="1">
        <f t="array" ref="A43">IF(ISBLANK(B43),"",IF(ISBLANK(B42),LOOKUP(2,1/(A$1:A42&lt;&gt;""),A:A)+0.01,""))</f>
        <v/>
      </c>
      <c r="B43" s="646" t="s">
        <v>1221</v>
      </c>
      <c r="C43" s="647" t="s">
        <v>430</v>
      </c>
      <c r="D43" s="650">
        <v>50</v>
      </c>
      <c r="E43" s="649"/>
      <c r="F43" s="649">
        <f t="shared" si="1"/>
        <v>0</v>
      </c>
    </row>
    <row r="44" spans="1:6">
      <c r="A44" s="645" t="str" cm="1">
        <f t="array" ref="A44">IF(ISBLANK(B44),"",IF(ISBLANK(B43),LOOKUP(2,1/(A$1:A43&lt;&gt;""),A:A)+0.01,""))</f>
        <v/>
      </c>
      <c r="B44" s="646" t="s">
        <v>1222</v>
      </c>
      <c r="C44" s="647" t="s">
        <v>430</v>
      </c>
      <c r="D44" s="650">
        <v>40</v>
      </c>
      <c r="E44" s="649"/>
      <c r="F44" s="649">
        <f t="shared" si="1"/>
        <v>0</v>
      </c>
    </row>
    <row r="45" spans="1:6">
      <c r="A45" s="645" t="str" cm="1">
        <f t="array" ref="A45">IF(ISBLANK(B45),"",IF(ISBLANK(B44),LOOKUP(2,1/(A$1:A44&lt;&gt;""),A:A)+0.01,""))</f>
        <v/>
      </c>
      <c r="B45" s="646" t="s">
        <v>1223</v>
      </c>
      <c r="C45" s="647" t="s">
        <v>430</v>
      </c>
      <c r="D45" s="650">
        <v>30</v>
      </c>
      <c r="E45" s="649"/>
      <c r="F45" s="649">
        <f t="shared" si="1"/>
        <v>0</v>
      </c>
    </row>
    <row r="46" spans="1:6">
      <c r="A46" s="645" t="str" cm="1">
        <f t="array" ref="A46">IF(ISBLANK(B46),"",IF(ISBLANK(B45),LOOKUP(2,1/(A$1:A45&lt;&gt;""),A:A)+0.01,""))</f>
        <v/>
      </c>
      <c r="B46" s="646" t="s">
        <v>1224</v>
      </c>
      <c r="C46" s="647" t="s">
        <v>430</v>
      </c>
      <c r="D46" s="650">
        <v>20</v>
      </c>
      <c r="E46" s="649"/>
      <c r="F46" s="649">
        <f t="shared" si="1"/>
        <v>0</v>
      </c>
    </row>
    <row r="47" spans="1:6">
      <c r="A47" s="645" t="str" cm="1">
        <f t="array" ref="A47">IF(ISBLANK(B47),"",IF(ISBLANK(B46),LOOKUP(2,1/(A$1:A46&lt;&gt;""),A:A)+0.01,""))</f>
        <v/>
      </c>
      <c r="B47" s="646" t="s">
        <v>1225</v>
      </c>
      <c r="C47" s="647" t="s">
        <v>430</v>
      </c>
      <c r="D47" s="650">
        <v>145</v>
      </c>
      <c r="E47" s="649"/>
      <c r="F47" s="649">
        <f t="shared" si="1"/>
        <v>0</v>
      </c>
    </row>
    <row r="48" spans="1:6">
      <c r="A48" s="645" t="str" cm="1">
        <f t="array" ref="A48">IF(ISBLANK(B48),"",IF(ISBLANK(B47),LOOKUP(2,1/(A$1:A47&lt;&gt;""),A:A)+0.01,""))</f>
        <v/>
      </c>
      <c r="B48" s="646"/>
      <c r="C48" s="647"/>
      <c r="D48" s="650"/>
      <c r="E48" s="649"/>
      <c r="F48" s="649"/>
    </row>
    <row r="49" spans="1:6" ht="75">
      <c r="A49" s="645" cm="1">
        <f t="array" ref="A49">IF(ISBLANK(B49),"",IF(ISBLANK(B48),LOOKUP(2,1/(A$1:A48&lt;&gt;""),A:A)+0.01,""))</f>
        <v>5.0599999999999987</v>
      </c>
      <c r="B49" s="646" t="s">
        <v>1226</v>
      </c>
      <c r="C49" s="647" t="s">
        <v>436</v>
      </c>
      <c r="D49" s="650">
        <v>2</v>
      </c>
      <c r="E49" s="649"/>
      <c r="F49" s="649">
        <f t="shared" ref="F49:F55" si="2">IF(ISBLANK(D49),"",D49*E49)</f>
        <v>0</v>
      </c>
    </row>
    <row r="50" spans="1:6">
      <c r="A50" s="645" t="str" cm="1">
        <f t="array" ref="A50">IF(ISBLANK(B50),"",IF(ISBLANK(B49),LOOKUP(2,1/(A$1:A49&lt;&gt;""),A:A)+0.01,""))</f>
        <v/>
      </c>
      <c r="B50" s="646"/>
      <c r="C50" s="647"/>
      <c r="D50" s="650"/>
      <c r="E50" s="649"/>
      <c r="F50" s="649" t="str">
        <f t="shared" si="2"/>
        <v/>
      </c>
    </row>
    <row r="51" spans="1:6" ht="75">
      <c r="A51" s="645" cm="1">
        <f t="array" ref="A51">IF(ISBLANK(B51),"",IF(ISBLANK(B50),LOOKUP(2,1/(A$1:A50&lt;&gt;""),A:A)+0.01,""))</f>
        <v>5.0699999999999985</v>
      </c>
      <c r="B51" s="646" t="s">
        <v>1227</v>
      </c>
      <c r="C51" s="647" t="s">
        <v>436</v>
      </c>
      <c r="D51" s="650">
        <v>2</v>
      </c>
      <c r="E51" s="649"/>
      <c r="F51" s="649">
        <f t="shared" si="2"/>
        <v>0</v>
      </c>
    </row>
    <row r="52" spans="1:6">
      <c r="A52" s="645" t="str" cm="1">
        <f t="array" ref="A52">IF(ISBLANK(B52),"",IF(ISBLANK(B51),LOOKUP(2,1/(A$1:A51&lt;&gt;""),A:A)+0.01,""))</f>
        <v/>
      </c>
      <c r="B52" s="646"/>
      <c r="C52" s="647"/>
      <c r="D52" s="650"/>
      <c r="E52" s="649"/>
      <c r="F52" s="649" t="str">
        <f t="shared" si="2"/>
        <v/>
      </c>
    </row>
    <row r="53" spans="1:6" ht="75">
      <c r="A53" s="645" cm="1">
        <f t="array" ref="A53">IF(ISBLANK(B53),"",IF(ISBLANK(B52),LOOKUP(2,1/(A$1:A52&lt;&gt;""),A:A)+0.01,""))</f>
        <v>5.0799999999999983</v>
      </c>
      <c r="B53" s="646" t="s">
        <v>1228</v>
      </c>
      <c r="C53" s="647" t="s">
        <v>436</v>
      </c>
      <c r="D53" s="650">
        <v>2</v>
      </c>
      <c r="E53" s="649"/>
      <c r="F53" s="649">
        <f t="shared" si="2"/>
        <v>0</v>
      </c>
    </row>
    <row r="54" spans="1:6">
      <c r="A54" s="645" t="str" cm="1">
        <f t="array" ref="A54">IF(ISBLANK(B54),"",IF(ISBLANK(B53),LOOKUP(2,1/(A$1:A53&lt;&gt;""),A:A)+0.01,""))</f>
        <v/>
      </c>
      <c r="B54" s="646"/>
      <c r="C54" s="647"/>
      <c r="D54" s="650"/>
      <c r="E54" s="649"/>
      <c r="F54" s="649" t="str">
        <f t="shared" si="2"/>
        <v/>
      </c>
    </row>
    <row r="55" spans="1:6" ht="75">
      <c r="A55" s="645" cm="1">
        <f t="array" ref="A55">IF(ISBLANK(B55),"",IF(ISBLANK(B54),LOOKUP(2,1/(A$1:A54&lt;&gt;""),A:A)+0.01,""))</f>
        <v>5.0899999999999981</v>
      </c>
      <c r="B55" s="646" t="s">
        <v>1229</v>
      </c>
      <c r="C55" s="647" t="s">
        <v>436</v>
      </c>
      <c r="D55" s="650">
        <v>2</v>
      </c>
      <c r="E55" s="649"/>
      <c r="F55" s="649">
        <f t="shared" si="2"/>
        <v>0</v>
      </c>
    </row>
    <row r="56" spans="1:6">
      <c r="A56" s="645"/>
      <c r="B56" s="646"/>
      <c r="C56" s="647"/>
      <c r="D56" s="650"/>
      <c r="E56" s="649"/>
      <c r="F56" s="649"/>
    </row>
    <row r="57" spans="1:6" ht="75">
      <c r="A57" s="645" cm="1">
        <f t="array" ref="A57">IF(ISBLANK(B57),"",IF(ISBLANK(B56),LOOKUP(2,1/(A$1:A56&lt;&gt;""),A:A)+0.01,""))</f>
        <v>5.0999999999999979</v>
      </c>
      <c r="B57" s="646" t="s">
        <v>1230</v>
      </c>
      <c r="C57" s="647" t="s">
        <v>436</v>
      </c>
      <c r="D57" s="650">
        <v>2</v>
      </c>
      <c r="E57" s="649"/>
      <c r="F57" s="649">
        <f t="shared" ref="F57:F72" si="3">IF(ISBLANK(D57),"",D57*E57)</f>
        <v>0</v>
      </c>
    </row>
    <row r="58" spans="1:6">
      <c r="A58" s="645" t="str" cm="1">
        <f t="array" ref="A58">IF(ISBLANK(B58),"",IF(ISBLANK(B57),LOOKUP(2,1/(A$1:A57&lt;&gt;""),A:A)+0.01,""))</f>
        <v/>
      </c>
      <c r="B58" s="646"/>
      <c r="C58" s="647"/>
      <c r="D58" s="650"/>
      <c r="E58" s="649"/>
      <c r="F58" s="649" t="str">
        <f t="shared" si="3"/>
        <v/>
      </c>
    </row>
    <row r="59" spans="1:6">
      <c r="A59" s="645" t="str" cm="1">
        <f t="array" ref="A59">IF(ISBLANK(B59),"",IF(ISBLANK(B58),LOOKUP(2,1/(A$1:A58&lt;&gt;""),A:A)+0.01,""))</f>
        <v/>
      </c>
      <c r="B59" s="646"/>
      <c r="C59" s="647"/>
      <c r="D59" s="650"/>
      <c r="E59" s="649"/>
      <c r="F59" s="649" t="str">
        <f t="shared" si="3"/>
        <v/>
      </c>
    </row>
    <row r="60" spans="1:6" ht="30">
      <c r="A60" s="645" cm="1">
        <f t="array" ref="A60">IF(ISBLANK(B60),"",IF(ISBLANK(B59),LOOKUP(2,1/(A$1:A59&lt;&gt;""),A:A)+0.01,""))</f>
        <v>5.1099999999999977</v>
      </c>
      <c r="B60" s="646" t="s">
        <v>1231</v>
      </c>
      <c r="C60" s="647" t="s">
        <v>10</v>
      </c>
      <c r="D60" s="650">
        <v>1</v>
      </c>
      <c r="E60" s="649"/>
      <c r="F60" s="649">
        <f t="shared" si="3"/>
        <v>0</v>
      </c>
    </row>
    <row r="61" spans="1:6">
      <c r="A61" s="645" t="str" cm="1">
        <f t="array" ref="A61">IF(ISBLANK(B61),"",IF(ISBLANK(B60),LOOKUP(2,1/(A$1:A60&lt;&gt;""),A:A)+0.01,""))</f>
        <v/>
      </c>
      <c r="B61" s="646"/>
      <c r="C61" s="647"/>
      <c r="D61" s="650"/>
      <c r="E61" s="649"/>
      <c r="F61" s="649" t="str">
        <f t="shared" si="3"/>
        <v/>
      </c>
    </row>
    <row r="62" spans="1:6" ht="30">
      <c r="A62" s="645" cm="1">
        <f t="array" ref="A62">IF(ISBLANK(B62),"",IF(ISBLANK(B61),LOOKUP(2,1/(A$1:A61&lt;&gt;""),A:A)+0.01,""))</f>
        <v>5.1199999999999974</v>
      </c>
      <c r="B62" s="646" t="s">
        <v>1232</v>
      </c>
      <c r="C62" s="647"/>
      <c r="D62" s="650"/>
      <c r="E62" s="649"/>
      <c r="F62" s="649" t="str">
        <f t="shared" si="3"/>
        <v/>
      </c>
    </row>
    <row r="63" spans="1:6" ht="30">
      <c r="A63" s="645" t="str" cm="1">
        <f t="array" ref="A63">IF(ISBLANK(B63),"",IF(ISBLANK(B62),LOOKUP(2,1/(A$1:A62&lt;&gt;""),A:A)+0.01,""))</f>
        <v/>
      </c>
      <c r="B63" s="662" t="s">
        <v>1233</v>
      </c>
      <c r="C63" s="647"/>
      <c r="D63" s="650"/>
      <c r="E63" s="649"/>
      <c r="F63" s="649" t="str">
        <f t="shared" si="3"/>
        <v/>
      </c>
    </row>
    <row r="64" spans="1:6">
      <c r="A64" s="645" t="str" cm="1">
        <f t="array" ref="A64">IF(ISBLANK(B64),"",IF(ISBLANK(B63),LOOKUP(2,1/(A$1:A63&lt;&gt;""),A:A)+0.01,""))</f>
        <v/>
      </c>
      <c r="B64" s="662" t="s">
        <v>1234</v>
      </c>
      <c r="C64" s="647"/>
      <c r="D64" s="650"/>
      <c r="E64" s="649"/>
      <c r="F64" s="649" t="str">
        <f t="shared" si="3"/>
        <v/>
      </c>
    </row>
    <row r="65" spans="1:6">
      <c r="A65" s="645" t="str" cm="1">
        <f t="array" ref="A65">IF(ISBLANK(B65),"",IF(ISBLANK(B64),LOOKUP(2,1/(A$1:A64&lt;&gt;""),A:A)+0.01,""))</f>
        <v/>
      </c>
      <c r="B65" s="662" t="s">
        <v>1235</v>
      </c>
      <c r="C65" s="647"/>
      <c r="D65" s="650"/>
      <c r="E65" s="649"/>
      <c r="F65" s="649" t="str">
        <f t="shared" si="3"/>
        <v/>
      </c>
    </row>
    <row r="66" spans="1:6">
      <c r="A66" s="645" t="str" cm="1">
        <f t="array" ref="A66">IF(ISBLANK(B66),"",IF(ISBLANK(B65),LOOKUP(2,1/(A$1:A65&lt;&gt;""),A:A)+0.01,""))</f>
        <v/>
      </c>
      <c r="B66" s="662" t="s">
        <v>1236</v>
      </c>
      <c r="C66" s="647"/>
      <c r="D66" s="650"/>
      <c r="E66" s="649"/>
      <c r="F66" s="649" t="str">
        <f t="shared" si="3"/>
        <v/>
      </c>
    </row>
    <row r="67" spans="1:6" ht="30">
      <c r="A67" s="645" t="str" cm="1">
        <f t="array" ref="A67">IF(ISBLANK(B67),"",IF(ISBLANK(B66),LOOKUP(2,1/(A$1:A66&lt;&gt;""),A:A)+0.01,""))</f>
        <v/>
      </c>
      <c r="B67" s="662" t="s">
        <v>1237</v>
      </c>
      <c r="C67" s="647"/>
      <c r="D67" s="650"/>
      <c r="E67" s="649"/>
      <c r="F67" s="649" t="str">
        <f t="shared" si="3"/>
        <v/>
      </c>
    </row>
    <row r="68" spans="1:6" ht="30">
      <c r="A68" s="645" t="str" cm="1">
        <f t="array" ref="A68">IF(ISBLANK(B68),"",IF(ISBLANK(B67),LOOKUP(2,1/(A$1:A67&lt;&gt;""),A:A)+0.01,""))</f>
        <v/>
      </c>
      <c r="B68" s="662" t="s">
        <v>1238</v>
      </c>
      <c r="C68" s="647"/>
      <c r="D68" s="650"/>
      <c r="E68" s="649"/>
      <c r="F68" s="649" t="str">
        <f t="shared" si="3"/>
        <v/>
      </c>
    </row>
    <row r="69" spans="1:6" ht="30">
      <c r="A69" s="645" t="str" cm="1">
        <f t="array" ref="A69">IF(ISBLANK(B69),"",IF(ISBLANK(B68),LOOKUP(2,1/(A$1:A68&lt;&gt;""),A:A)+0.01,""))</f>
        <v/>
      </c>
      <c r="B69" s="662" t="s">
        <v>1239</v>
      </c>
      <c r="C69" s="647"/>
      <c r="D69" s="650"/>
      <c r="E69" s="649"/>
      <c r="F69" s="649" t="str">
        <f t="shared" si="3"/>
        <v/>
      </c>
    </row>
    <row r="70" spans="1:6">
      <c r="A70" s="645" t="str" cm="1">
        <f t="array" ref="A70">IF(ISBLANK(B70),"",IF(ISBLANK(B69),LOOKUP(2,1/(A$1:A69&lt;&gt;""),A:A)+0.01,""))</f>
        <v/>
      </c>
      <c r="B70" s="646"/>
      <c r="C70" s="647" t="s">
        <v>10</v>
      </c>
      <c r="D70" s="650">
        <v>1</v>
      </c>
      <c r="E70" s="649"/>
      <c r="F70" s="649">
        <f t="shared" si="3"/>
        <v>0</v>
      </c>
    </row>
    <row r="71" spans="1:6">
      <c r="A71" s="645" t="str" cm="1">
        <f t="array" ref="A71">IF(ISBLANK(B71),"",IF(ISBLANK(B70),LOOKUP(2,1/(A$1:A70&lt;&gt;""),A:A)+0.01,""))</f>
        <v/>
      </c>
      <c r="B71" s="646"/>
      <c r="C71" s="647"/>
      <c r="D71" s="650"/>
      <c r="E71" s="649"/>
      <c r="F71" s="649" t="str">
        <f t="shared" si="3"/>
        <v/>
      </c>
    </row>
    <row r="72" spans="1:6">
      <c r="A72" s="645" cm="1">
        <f t="array" ref="A72">IF(ISBLANK(B72),"",IF(ISBLANK(B71),LOOKUP(2,1/(A$1:A71&lt;&gt;""),A:A)+0.01,""))</f>
        <v>5.1299999999999972</v>
      </c>
      <c r="B72" s="646" t="s">
        <v>1240</v>
      </c>
      <c r="C72" s="647" t="s">
        <v>10</v>
      </c>
      <c r="D72" s="650">
        <v>1</v>
      </c>
      <c r="E72" s="649"/>
      <c r="F72" s="649">
        <f t="shared" si="3"/>
        <v>0</v>
      </c>
    </row>
    <row r="73" spans="1:6" ht="15.75" thickBot="1">
      <c r="A73" s="640"/>
      <c r="B73" s="640"/>
      <c r="C73" s="640"/>
      <c r="D73" s="640"/>
      <c r="E73" s="640"/>
      <c r="F73" s="640"/>
    </row>
    <row r="74" spans="1:6" ht="23.25" customHeight="1" thickBot="1">
      <c r="A74" s="651" t="str">
        <f>CONCATENATE("SKUPAJ: ",B4)</f>
        <v>SKUPAJ: MEDICINSKI PLINI</v>
      </c>
      <c r="B74" s="652"/>
      <c r="C74" s="652"/>
      <c r="D74" s="652"/>
      <c r="E74" s="652"/>
      <c r="F74" s="653">
        <f>SUM(F4:F72)</f>
        <v>0</v>
      </c>
    </row>
    <row r="75" spans="1:6">
      <c r="B75" s="655"/>
    </row>
    <row r="94" spans="2:2">
      <c r="B94" s="703"/>
    </row>
    <row r="115" spans="2:2">
      <c r="B115" s="703"/>
    </row>
    <row r="126" spans="2:2">
      <c r="B126" s="703"/>
    </row>
    <row r="131" spans="2:2">
      <c r="B131" s="703"/>
    </row>
  </sheetData>
  <printOptions horizontalCentered="1"/>
  <pageMargins left="0.78740157480314965" right="0.39370078740157483" top="0.59055118110236227" bottom="0.59055118110236227" header="0.19685039370078741" footer="0.31496062992125984"/>
  <pageSetup paperSize="9" scale="73" orientation="portrait" verticalDpi="36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46C18-B5FA-4429-9ABB-C2D53D7AA438}">
  <sheetPr>
    <tabColor theme="4"/>
  </sheetPr>
  <dimension ref="A1:F95"/>
  <sheetViews>
    <sheetView view="pageBreakPreview" topLeftCell="A6" zoomScale="85" zoomScaleNormal="90" zoomScaleSheetLayoutView="85" workbookViewId="0">
      <selection activeCell="C17" sqref="C17"/>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639"/>
      <c r="B2" s="639"/>
      <c r="C2" s="639"/>
      <c r="D2" s="639"/>
      <c r="E2" s="639"/>
      <c r="F2" s="639"/>
    </row>
    <row r="3" spans="1:6" ht="8.25" customHeight="1" thickBot="1">
      <c r="A3" s="640"/>
      <c r="B3" s="640"/>
      <c r="C3" s="640"/>
      <c r="D3" s="640"/>
      <c r="E3" s="640"/>
      <c r="F3" s="640"/>
    </row>
    <row r="4" spans="1:6" ht="23.25" customHeight="1" thickBot="1">
      <c r="A4" s="641">
        <v>6</v>
      </c>
      <c r="B4" s="642" t="s">
        <v>1241</v>
      </c>
      <c r="C4" s="642"/>
      <c r="D4" s="642"/>
      <c r="E4" s="642"/>
      <c r="F4" s="643"/>
    </row>
    <row r="5" spans="1:6">
      <c r="A5" s="644"/>
      <c r="B5" s="644"/>
      <c r="C5" s="644"/>
      <c r="D5" s="644"/>
      <c r="E5" s="644"/>
      <c r="F5" s="644"/>
    </row>
    <row r="6" spans="1:6" ht="90">
      <c r="A6" s="645" cm="1">
        <f t="array" ref="A6">IF(ISBLANK(B6),"",IF(ISBLANK(B5),LOOKUP(2,1/(A$1:A5&lt;&gt;""),A:A)+0.01,""))</f>
        <v>6.01</v>
      </c>
      <c r="B6" s="646" t="s">
        <v>1242</v>
      </c>
      <c r="C6" s="647"/>
      <c r="D6" s="650"/>
      <c r="E6" s="649"/>
      <c r="F6" s="649" t="str">
        <f t="shared" ref="F6:F18" si="0">IF(ISBLANK(D6),"",D6*E6)</f>
        <v/>
      </c>
    </row>
    <row r="7" spans="1:6">
      <c r="A7" s="645" t="str" cm="1">
        <f t="array" ref="A7">IF(ISBLANK(B7),"",IF(ISBLANK(#REF!),LOOKUP(2,1/(A$1:A6&lt;&gt;""),A:A)+0.01,""))</f>
        <v/>
      </c>
      <c r="B7" s="646" t="s">
        <v>1243</v>
      </c>
      <c r="C7" s="647"/>
      <c r="D7" s="650"/>
      <c r="E7" s="649"/>
      <c r="F7" s="649" t="str">
        <f t="shared" si="0"/>
        <v/>
      </c>
    </row>
    <row r="8" spans="1:6">
      <c r="A8" s="645" t="str" cm="1">
        <f t="array" ref="A8">IF(ISBLANK(B8),"",IF(ISBLANK(B7),LOOKUP(2,1/(A$1:A7&lt;&gt;""),A:A)+0.01,""))</f>
        <v/>
      </c>
      <c r="B8" s="662" t="s">
        <v>1244</v>
      </c>
      <c r="C8" s="647"/>
      <c r="D8" s="650"/>
      <c r="E8" s="649"/>
      <c r="F8" s="649" t="str">
        <f t="shared" si="0"/>
        <v/>
      </c>
    </row>
    <row r="9" spans="1:6">
      <c r="A9" s="645" t="str" cm="1">
        <f t="array" ref="A9">IF(ISBLANK(B9),"",IF(ISBLANK(B8),LOOKUP(2,1/(A$1:A8&lt;&gt;""),A:A)+0.01,""))</f>
        <v/>
      </c>
      <c r="B9" s="662" t="s">
        <v>1245</v>
      </c>
      <c r="C9" s="647"/>
      <c r="D9" s="650"/>
      <c r="E9" s="649"/>
      <c r="F9" s="649" t="str">
        <f t="shared" si="0"/>
        <v/>
      </c>
    </row>
    <row r="10" spans="1:6">
      <c r="A10" s="645" t="str" cm="1">
        <f t="array" ref="A10">IF(ISBLANK(B10),"",IF(ISBLANK(B9),LOOKUP(2,1/(A$1:A9&lt;&gt;""),A:A)+0.01,""))</f>
        <v/>
      </c>
      <c r="B10" s="662" t="s">
        <v>1246</v>
      </c>
      <c r="C10" s="647"/>
      <c r="D10" s="650"/>
      <c r="E10" s="649"/>
      <c r="F10" s="649" t="str">
        <f t="shared" si="0"/>
        <v/>
      </c>
    </row>
    <row r="11" spans="1:6">
      <c r="A11" s="645" t="str" cm="1">
        <f t="array" ref="A11">IF(ISBLANK(B11),"",IF(ISBLANK(B10),LOOKUP(2,1/(A$1:A10&lt;&gt;""),A:A)+0.01,""))</f>
        <v/>
      </c>
      <c r="B11" s="662" t="s">
        <v>1247</v>
      </c>
      <c r="C11" s="647"/>
      <c r="D11" s="650"/>
      <c r="E11" s="649"/>
      <c r="F11" s="649" t="str">
        <f t="shared" si="0"/>
        <v/>
      </c>
    </row>
    <row r="12" spans="1:6">
      <c r="A12" s="645" t="str" cm="1">
        <f t="array" ref="A12">IF(ISBLANK(B12),"",IF(ISBLANK(B11),LOOKUP(2,1/(A$1:A11&lt;&gt;""),A:A)+0.01,""))</f>
        <v/>
      </c>
      <c r="B12" s="662" t="s">
        <v>1248</v>
      </c>
      <c r="C12" s="647"/>
      <c r="D12" s="650"/>
      <c r="E12" s="649"/>
      <c r="F12" s="649" t="str">
        <f t="shared" si="0"/>
        <v/>
      </c>
    </row>
    <row r="13" spans="1:6">
      <c r="A13" s="645" t="str" cm="1">
        <f t="array" ref="A13">IF(ISBLANK(B13),"",IF(ISBLANK(B12),LOOKUP(2,1/(A$1:A12&lt;&gt;""),A:A)+0.01,""))</f>
        <v/>
      </c>
      <c r="B13" s="662" t="s">
        <v>1249</v>
      </c>
      <c r="C13" s="647"/>
      <c r="D13" s="650"/>
      <c r="E13" s="649"/>
      <c r="F13" s="649" t="str">
        <f t="shared" si="0"/>
        <v/>
      </c>
    </row>
    <row r="14" spans="1:6">
      <c r="A14" s="645" t="str" cm="1">
        <f t="array" ref="A14">IF(ISBLANK(B14),"",IF(ISBLANK(B13),LOOKUP(2,1/(A$1:A13&lt;&gt;""),A:A)+0.01,""))</f>
        <v/>
      </c>
      <c r="B14" s="662" t="s">
        <v>1250</v>
      </c>
      <c r="C14" s="647"/>
      <c r="D14" s="650"/>
      <c r="E14" s="649"/>
      <c r="F14" s="649" t="str">
        <f t="shared" si="0"/>
        <v/>
      </c>
    </row>
    <row r="15" spans="1:6">
      <c r="A15" s="645" t="str" cm="1">
        <f t="array" ref="A15">IF(ISBLANK(B15),"",IF(ISBLANK(B14),LOOKUP(2,1/(A$1:A14&lt;&gt;""),A:A)+0.01,""))</f>
        <v/>
      </c>
      <c r="B15" s="662" t="s">
        <v>1251</v>
      </c>
      <c r="C15" s="647"/>
      <c r="D15" s="650"/>
      <c r="E15" s="649"/>
      <c r="F15" s="649" t="str">
        <f t="shared" si="0"/>
        <v/>
      </c>
    </row>
    <row r="16" spans="1:6">
      <c r="A16" s="645" t="str" cm="1">
        <f t="array" ref="A16">IF(ISBLANK(B16),"",IF(ISBLANK(B15),LOOKUP(2,1/(A$1:A15&lt;&gt;""),A:A)+0.01,""))</f>
        <v/>
      </c>
      <c r="B16" s="662" t="s">
        <v>1252</v>
      </c>
      <c r="C16" s="647"/>
      <c r="D16" s="650"/>
      <c r="E16" s="649"/>
      <c r="F16" s="649" t="str">
        <f t="shared" si="0"/>
        <v/>
      </c>
    </row>
    <row r="17" spans="1:6">
      <c r="A17" s="645" t="str" cm="1">
        <f t="array" ref="A17">IF(ISBLANK(B17),"",IF(ISBLANK(B16),LOOKUP(2,1/(A$1:A16&lt;&gt;""),A:A)+0.01,""))</f>
        <v/>
      </c>
      <c r="B17" s="662" t="s">
        <v>1253</v>
      </c>
      <c r="C17" s="647"/>
      <c r="D17" s="650"/>
      <c r="E17" s="649"/>
      <c r="F17" s="649" t="str">
        <f t="shared" si="0"/>
        <v/>
      </c>
    </row>
    <row r="18" spans="1:6">
      <c r="A18" s="645" t="str" cm="1">
        <f t="array" ref="A18">IF(ISBLANK(B18),"",IF(ISBLANK(B17),LOOKUP(2,1/(A$1:A17&lt;&gt;""),A:A)+0.01,""))</f>
        <v/>
      </c>
      <c r="B18" s="662" t="s">
        <v>1254</v>
      </c>
      <c r="C18" s="647"/>
      <c r="D18" s="650"/>
      <c r="E18" s="649"/>
      <c r="F18" s="649" t="str">
        <f t="shared" si="0"/>
        <v/>
      </c>
    </row>
    <row r="19" spans="1:6">
      <c r="A19" s="645"/>
      <c r="B19" s="662" t="s">
        <v>1255</v>
      </c>
      <c r="C19" s="647"/>
      <c r="D19" s="650"/>
      <c r="E19" s="649"/>
      <c r="F19" s="649"/>
    </row>
    <row r="20" spans="1:6">
      <c r="A20" s="645" t="str" cm="1">
        <f t="array" ref="A20">IF(ISBLANK(B20),"",IF(ISBLANK(B19),LOOKUP(2,1/(A$1:A19&lt;&gt;""),A:A)+0.01,""))</f>
        <v/>
      </c>
      <c r="B20" s="662" t="s">
        <v>1256</v>
      </c>
      <c r="C20" s="647"/>
      <c r="D20" s="650"/>
      <c r="E20" s="649"/>
      <c r="F20" s="649" t="str">
        <f t="shared" ref="F20:F24" si="1">IF(ISBLANK(D20),"",D20*E20)</f>
        <v/>
      </c>
    </row>
    <row r="21" spans="1:6">
      <c r="A21" s="645" t="str" cm="1">
        <f t="array" ref="A21">IF(ISBLANK(B21),"",IF(ISBLANK(B20),LOOKUP(2,1/(A$1:A20&lt;&gt;""),A:A)+0.01,""))</f>
        <v/>
      </c>
      <c r="B21" s="662" t="s">
        <v>1257</v>
      </c>
      <c r="C21" s="647"/>
      <c r="D21" s="650"/>
      <c r="E21" s="649"/>
      <c r="F21" s="649" t="str">
        <f t="shared" si="1"/>
        <v/>
      </c>
    </row>
    <row r="22" spans="1:6">
      <c r="A22" s="645"/>
      <c r="B22" s="646"/>
      <c r="C22" s="647" t="s">
        <v>10</v>
      </c>
      <c r="D22" s="650">
        <v>2</v>
      </c>
      <c r="E22" s="649"/>
      <c r="F22" s="649">
        <f t="shared" si="1"/>
        <v>0</v>
      </c>
    </row>
    <row r="23" spans="1:6">
      <c r="A23" s="645" t="str" cm="1">
        <f t="array" ref="A23">IF(ISBLANK(B23),"",IF(ISBLANK(#REF!),LOOKUP(2,1/(A$1:A21&lt;&gt;""),A:A)+0.01,""))</f>
        <v/>
      </c>
      <c r="B23" s="646"/>
      <c r="C23" s="647"/>
      <c r="D23" s="650"/>
      <c r="E23" s="649"/>
      <c r="F23" s="649" t="str">
        <f t="shared" si="1"/>
        <v/>
      </c>
    </row>
    <row r="24" spans="1:6" ht="105">
      <c r="A24" s="645" cm="1">
        <f t="array" ref="A24">IF(ISBLANK(B24),"",IF(ISBLANK(B23),LOOKUP(2,1/(A$1:A23&lt;&gt;""),A:A)+0.01,""))</f>
        <v>6.02</v>
      </c>
      <c r="B24" s="646" t="s">
        <v>1258</v>
      </c>
      <c r="C24" s="647"/>
      <c r="D24" s="650"/>
      <c r="E24" s="649"/>
      <c r="F24" s="649" t="str">
        <f t="shared" si="1"/>
        <v/>
      </c>
    </row>
    <row r="25" spans="1:6" ht="30">
      <c r="A25" s="645" t="str" cm="1">
        <f t="array" ref="A25">IF(ISBLANK(B25),"",IF(ISBLANK(B24),LOOKUP(2,1/(A$1:A24&lt;&gt;""),A:A)+0.01,""))</f>
        <v/>
      </c>
      <c r="B25" s="646" t="s">
        <v>1259</v>
      </c>
      <c r="C25" s="647"/>
      <c r="D25" s="650"/>
      <c r="E25" s="649"/>
      <c r="F25" s="649"/>
    </row>
    <row r="26" spans="1:6">
      <c r="A26" s="645" t="str" cm="1">
        <f t="array" ref="A26">IF(ISBLANK(B26),"",IF(ISBLANK(B25),LOOKUP(2,1/(A$1:A25&lt;&gt;""),A:A)+0.01,""))</f>
        <v/>
      </c>
      <c r="B26" s="646" t="s">
        <v>1243</v>
      </c>
      <c r="C26" s="647"/>
      <c r="D26" s="650"/>
      <c r="E26" s="649"/>
      <c r="F26" s="649"/>
    </row>
    <row r="27" spans="1:6">
      <c r="A27" s="645" t="str" cm="1">
        <f t="array" ref="A27">IF(ISBLANK(B27),"",IF(ISBLANK(B26),LOOKUP(2,1/(A$1:A26&lt;&gt;""),A:A)+0.01,""))</f>
        <v/>
      </c>
      <c r="B27" s="646" t="s">
        <v>1244</v>
      </c>
      <c r="C27" s="647"/>
      <c r="D27" s="650"/>
      <c r="E27" s="649"/>
      <c r="F27" s="649"/>
    </row>
    <row r="28" spans="1:6">
      <c r="A28" s="645" t="str" cm="1">
        <f t="array" ref="A28">IF(ISBLANK(B28),"",IF(ISBLANK(B27),LOOKUP(2,1/(A$1:A27&lt;&gt;""),A:A)+0.01,""))</f>
        <v/>
      </c>
      <c r="B28" s="646" t="s">
        <v>1245</v>
      </c>
      <c r="C28" s="647"/>
      <c r="D28" s="650"/>
      <c r="E28" s="649"/>
      <c r="F28" s="649"/>
    </row>
    <row r="29" spans="1:6">
      <c r="A29" s="645" t="str" cm="1">
        <f t="array" ref="A29">IF(ISBLANK(B29),"",IF(ISBLANK(B28),LOOKUP(2,1/(A$1:A28&lt;&gt;""),A:A)+0.01,""))</f>
        <v/>
      </c>
      <c r="B29" s="646" t="s">
        <v>1260</v>
      </c>
      <c r="C29" s="647"/>
      <c r="D29" s="650"/>
      <c r="E29" s="649"/>
      <c r="F29" s="649"/>
    </row>
    <row r="30" spans="1:6">
      <c r="A30" s="645" t="str" cm="1">
        <f t="array" ref="A30">IF(ISBLANK(B30),"",IF(ISBLANK(B29),LOOKUP(2,1/(A$1:A29&lt;&gt;""),A:A)+0.01,""))</f>
        <v/>
      </c>
      <c r="B30" s="646" t="s">
        <v>1261</v>
      </c>
      <c r="C30" s="647"/>
      <c r="D30" s="650"/>
      <c r="E30" s="649"/>
      <c r="F30" s="649"/>
    </row>
    <row r="31" spans="1:6">
      <c r="A31" s="645" t="str" cm="1">
        <f t="array" ref="A31">IF(ISBLANK(B31),"",IF(ISBLANK(B30),LOOKUP(2,1/(A$1:A30&lt;&gt;""),A:A)+0.01,""))</f>
        <v/>
      </c>
      <c r="B31" s="646" t="s">
        <v>1262</v>
      </c>
      <c r="C31" s="647"/>
      <c r="D31" s="650"/>
      <c r="E31" s="649"/>
      <c r="F31" s="649"/>
    </row>
    <row r="32" spans="1:6">
      <c r="A32" s="645" t="str" cm="1">
        <f t="array" ref="A32">IF(ISBLANK(B32),"",IF(ISBLANK(B31),LOOKUP(2,1/(A$1:A31&lt;&gt;""),A:A)+0.01,""))</f>
        <v/>
      </c>
      <c r="B32" s="662" t="s">
        <v>1263</v>
      </c>
      <c r="C32" s="647"/>
      <c r="D32" s="650"/>
      <c r="E32" s="649"/>
      <c r="F32" s="649" t="str">
        <f t="shared" ref="F32:F74" si="2">IF(ISBLANK(D32),"",D32*E32)</f>
        <v/>
      </c>
    </row>
    <row r="33" spans="1:6">
      <c r="A33" s="645" t="str" cm="1">
        <f t="array" ref="A33">IF(ISBLANK(B33),"",IF(ISBLANK(B32),LOOKUP(2,1/(A$1:A32&lt;&gt;""),A:A)+0.01,""))</f>
        <v/>
      </c>
      <c r="B33" s="662" t="s">
        <v>1264</v>
      </c>
      <c r="C33" s="647"/>
      <c r="D33" s="650"/>
      <c r="E33" s="649"/>
      <c r="F33" s="649" t="str">
        <f t="shared" si="2"/>
        <v/>
      </c>
    </row>
    <row r="34" spans="1:6">
      <c r="A34" s="645" t="str" cm="1">
        <f t="array" ref="A34">IF(ISBLANK(B34),"",IF(ISBLANK(B33),LOOKUP(2,1/(A$1:A33&lt;&gt;""),A:A)+0.01,""))</f>
        <v/>
      </c>
      <c r="B34" s="662" t="s">
        <v>1265</v>
      </c>
      <c r="C34" s="647"/>
      <c r="D34" s="650"/>
      <c r="E34" s="649"/>
      <c r="F34" s="649" t="str">
        <f t="shared" si="2"/>
        <v/>
      </c>
    </row>
    <row r="35" spans="1:6">
      <c r="A35" s="645" t="str" cm="1">
        <f t="array" ref="A35">IF(ISBLANK(B35),"",IF(ISBLANK(B34),LOOKUP(2,1/(A$1:A34&lt;&gt;""),A:A)+0.01,""))</f>
        <v/>
      </c>
      <c r="B35" s="662"/>
      <c r="C35" s="647" t="s">
        <v>10</v>
      </c>
      <c r="D35" s="650">
        <v>2</v>
      </c>
      <c r="E35" s="649"/>
      <c r="F35" s="649">
        <f t="shared" si="2"/>
        <v>0</v>
      </c>
    </row>
    <row r="36" spans="1:6">
      <c r="A36" s="645" t="str" cm="1">
        <f t="array" ref="A36">IF(ISBLANK(B36),"",IF(ISBLANK(B35),LOOKUP(2,1/(A$1:A35&lt;&gt;""),A:A)+0.01,""))</f>
        <v/>
      </c>
      <c r="B36" s="640"/>
      <c r="C36" s="640"/>
      <c r="D36" s="640"/>
      <c r="E36" s="649"/>
      <c r="F36" s="649" t="str">
        <f t="shared" si="2"/>
        <v/>
      </c>
    </row>
    <row r="37" spans="1:6" ht="30">
      <c r="A37" s="645" cm="1">
        <f t="array" ref="A37">IF(ISBLANK(B37),"",IF(ISBLANK(B36),LOOKUP(2,1/(A$1:A36&lt;&gt;""),A:A)+0.01,""))</f>
        <v>6.0299999999999994</v>
      </c>
      <c r="B37" s="646" t="s">
        <v>1266</v>
      </c>
      <c r="C37" s="647" t="s">
        <v>10</v>
      </c>
      <c r="D37" s="650">
        <v>1</v>
      </c>
      <c r="E37" s="649"/>
      <c r="F37" s="649">
        <f t="shared" si="2"/>
        <v>0</v>
      </c>
    </row>
    <row r="38" spans="1:6">
      <c r="A38" s="645" t="str" cm="1">
        <f t="array" ref="A38">IF(ISBLANK(B38),"",IF(ISBLANK(B37),LOOKUP(2,1/(A$1:A37&lt;&gt;""),A:A)+0.01,""))</f>
        <v/>
      </c>
      <c r="B38" s="640"/>
      <c r="C38" s="640"/>
      <c r="D38" s="640"/>
      <c r="E38" s="649"/>
      <c r="F38" s="649" t="str">
        <f t="shared" si="2"/>
        <v/>
      </c>
    </row>
    <row r="39" spans="1:6" ht="45">
      <c r="A39" s="645" cm="1">
        <f t="array" ref="A39">IF(ISBLANK(B39),"",IF(ISBLANK(B38),LOOKUP(2,1/(A$1:A38&lt;&gt;""),A:A)+0.01,""))</f>
        <v>6.0399999999999991</v>
      </c>
      <c r="B39" s="646" t="s">
        <v>1267</v>
      </c>
      <c r="F39" s="649" t="str">
        <f t="shared" si="2"/>
        <v/>
      </c>
    </row>
    <row r="40" spans="1:6">
      <c r="A40" s="645" t="str" cm="1">
        <f t="array" ref="A40">IF(ISBLANK(B40),"",IF(ISBLANK(B39),LOOKUP(2,1/(A$1:A39&lt;&gt;""),A:A)+0.01,""))</f>
        <v/>
      </c>
      <c r="B40" s="657" t="s">
        <v>1268</v>
      </c>
      <c r="F40" s="649" t="str">
        <f t="shared" si="2"/>
        <v/>
      </c>
    </row>
    <row r="41" spans="1:6" ht="30">
      <c r="A41" s="645" t="str" cm="1">
        <f t="array" ref="A41">IF(ISBLANK(B41),"",IF(ISBLANK(B40),LOOKUP(2,1/(A$1:A40&lt;&gt;""),A:A)+0.01,""))</f>
        <v/>
      </c>
      <c r="B41" s="662" t="s">
        <v>1269</v>
      </c>
      <c r="F41" s="649" t="str">
        <f t="shared" si="2"/>
        <v/>
      </c>
    </row>
    <row r="42" spans="1:6">
      <c r="A42" s="645" t="str" cm="1">
        <f t="array" ref="A42">IF(ISBLANK(B42),"",IF(ISBLANK(B41),LOOKUP(2,1/(A$1:A41&lt;&gt;""),A:A)+0.01,""))</f>
        <v/>
      </c>
      <c r="B42" s="662" t="s">
        <v>1270</v>
      </c>
      <c r="F42" s="649" t="str">
        <f t="shared" si="2"/>
        <v/>
      </c>
    </row>
    <row r="43" spans="1:6">
      <c r="A43" s="645" t="str" cm="1">
        <f t="array" ref="A43">IF(ISBLANK(B43),"",IF(ISBLANK(B42),LOOKUP(2,1/(A$1:A42&lt;&gt;""),A:A)+0.01,""))</f>
        <v/>
      </c>
      <c r="B43" s="662" t="s">
        <v>1271</v>
      </c>
      <c r="F43" s="649" t="str">
        <f t="shared" si="2"/>
        <v/>
      </c>
    </row>
    <row r="44" spans="1:6">
      <c r="A44" s="645" t="str" cm="1">
        <f t="array" ref="A44">IF(ISBLANK(B44),"",IF(ISBLANK(B43),LOOKUP(2,1/(A$1:A43&lt;&gt;""),A:A)+0.01,""))</f>
        <v/>
      </c>
      <c r="B44" s="662" t="s">
        <v>1272</v>
      </c>
      <c r="F44" s="649" t="str">
        <f t="shared" si="2"/>
        <v/>
      </c>
    </row>
    <row r="45" spans="1:6">
      <c r="A45" s="645" t="str" cm="1">
        <f t="array" ref="A45">IF(ISBLANK(B45),"",IF(ISBLANK(B44),LOOKUP(2,1/(A$1:A44&lt;&gt;""),A:A)+0.01,""))</f>
        <v/>
      </c>
      <c r="B45" s="662" t="s">
        <v>1273</v>
      </c>
      <c r="F45" s="649" t="str">
        <f t="shared" si="2"/>
        <v/>
      </c>
    </row>
    <row r="46" spans="1:6">
      <c r="A46" s="645" t="str" cm="1">
        <f t="array" ref="A46">IF(ISBLANK(B46),"",IF(ISBLANK(B45),LOOKUP(2,1/(A$1:A45&lt;&gt;""),A:A)+0.01,""))</f>
        <v/>
      </c>
      <c r="B46" s="662" t="s">
        <v>1274</v>
      </c>
      <c r="F46" s="649" t="str">
        <f t="shared" si="2"/>
        <v/>
      </c>
    </row>
    <row r="47" spans="1:6">
      <c r="A47" s="645" t="str" cm="1">
        <f t="array" ref="A47">IF(ISBLANK(B47),"",IF(ISBLANK(B46),LOOKUP(2,1/(A$1:A46&lt;&gt;""),A:A)+0.01,""))</f>
        <v/>
      </c>
      <c r="B47" s="662" t="s">
        <v>1275</v>
      </c>
      <c r="F47" s="649" t="str">
        <f t="shared" si="2"/>
        <v/>
      </c>
    </row>
    <row r="48" spans="1:6">
      <c r="A48" s="645" t="str" cm="1">
        <f t="array" ref="A48">IF(ISBLANK(B48),"",IF(ISBLANK(B47),LOOKUP(2,1/(A$1:A47&lt;&gt;""),A:A)+0.01,""))</f>
        <v/>
      </c>
      <c r="B48" s="662" t="s">
        <v>1276</v>
      </c>
      <c r="F48" s="649" t="str">
        <f t="shared" si="2"/>
        <v/>
      </c>
    </row>
    <row r="49" spans="1:6">
      <c r="A49" s="645" t="str" cm="1">
        <f t="array" ref="A49">IF(ISBLANK(B49),"",IF(ISBLANK(B48),LOOKUP(2,1/(A$1:A48&lt;&gt;""),A:A)+0.01,""))</f>
        <v/>
      </c>
      <c r="C49" s="647" t="s">
        <v>10</v>
      </c>
      <c r="D49" s="650">
        <v>2</v>
      </c>
      <c r="E49" s="649"/>
      <c r="F49" s="649">
        <f t="shared" si="2"/>
        <v>0</v>
      </c>
    </row>
    <row r="50" spans="1:6">
      <c r="A50" s="645" t="str" cm="1">
        <f t="array" ref="A50">IF(ISBLANK(B50),"",IF(ISBLANK(B49),LOOKUP(2,1/(A$1:A49&lt;&gt;""),A:A)+0.01,""))</f>
        <v/>
      </c>
      <c r="F50" s="649" t="str">
        <f t="shared" si="2"/>
        <v/>
      </c>
    </row>
    <row r="51" spans="1:6" ht="60">
      <c r="A51" s="645" cm="1">
        <f t="array" ref="A51">IF(ISBLANK(B51),"",IF(ISBLANK(B50),LOOKUP(2,1/(A$1:A50&lt;&gt;""),A:A)+0.01,""))</f>
        <v>6.0499999999999989</v>
      </c>
      <c r="B51" s="657" t="s">
        <v>1277</v>
      </c>
      <c r="F51" s="649" t="str">
        <f t="shared" si="2"/>
        <v/>
      </c>
    </row>
    <row r="52" spans="1:6">
      <c r="A52" s="645" t="str" cm="1">
        <f t="array" ref="A52">IF(ISBLANK(B52),"",IF(ISBLANK(B51),LOOKUP(2,1/(A$1:A51&lt;&gt;""),A:A)+0.01,""))</f>
        <v/>
      </c>
      <c r="B52" s="657" t="s">
        <v>1278</v>
      </c>
      <c r="C52" s="704" t="s">
        <v>430</v>
      </c>
      <c r="D52" s="656">
        <v>40</v>
      </c>
      <c r="F52" s="649">
        <f t="shared" si="2"/>
        <v>0</v>
      </c>
    </row>
    <row r="53" spans="1:6">
      <c r="A53" s="645" t="str" cm="1">
        <f t="array" ref="A53">IF(ISBLANK(B53),"",IF(ISBLANK(B52),LOOKUP(2,1/(A$1:A52&lt;&gt;""),A:A)+0.01,""))</f>
        <v/>
      </c>
      <c r="C53" s="704"/>
      <c r="F53" s="649" t="str">
        <f t="shared" si="2"/>
        <v/>
      </c>
    </row>
    <row r="54" spans="1:6" ht="30">
      <c r="A54" s="645" cm="1">
        <f t="array" ref="A54">IF(ISBLANK(B54),"",IF(ISBLANK(B53),LOOKUP(2,1/(A$1:A53&lt;&gt;""),A:A)+0.01,""))</f>
        <v>6.0599999999999987</v>
      </c>
      <c r="B54" s="657" t="s">
        <v>1279</v>
      </c>
      <c r="C54" s="704"/>
      <c r="F54" s="649" t="str">
        <f t="shared" si="2"/>
        <v/>
      </c>
    </row>
    <row r="55" spans="1:6">
      <c r="A55" s="645" t="str" cm="1">
        <f t="array" ref="A55">IF(ISBLANK(B55),"",IF(ISBLANK(B54),LOOKUP(2,1/(A$1:A54&lt;&gt;""),A:A)+0.01,""))</f>
        <v/>
      </c>
      <c r="B55" s="657" t="s">
        <v>1280</v>
      </c>
      <c r="C55" s="704" t="s">
        <v>430</v>
      </c>
      <c r="D55" s="656">
        <v>40</v>
      </c>
      <c r="F55" s="649">
        <f t="shared" si="2"/>
        <v>0</v>
      </c>
    </row>
    <row r="56" spans="1:6">
      <c r="A56" s="645" t="str" cm="1">
        <f t="array" ref="A56">IF(ISBLANK(B56),"",IF(ISBLANK(B55),LOOKUP(2,1/(A$1:A55&lt;&gt;""),A:A)+0.01,""))</f>
        <v/>
      </c>
      <c r="C56" s="704"/>
      <c r="F56" s="649" t="str">
        <f t="shared" si="2"/>
        <v/>
      </c>
    </row>
    <row r="57" spans="1:6">
      <c r="A57" s="645" cm="1">
        <f t="array" ref="A57">IF(ISBLANK(B57),"",IF(ISBLANK(B56),LOOKUP(2,1/(A$1:A56&lt;&gt;""),A:A)+0.01,""))</f>
        <v>6.0699999999999985</v>
      </c>
      <c r="B57" s="657" t="s">
        <v>1281</v>
      </c>
      <c r="C57" s="704"/>
      <c r="F57" s="649" t="str">
        <f t="shared" si="2"/>
        <v/>
      </c>
    </row>
    <row r="58" spans="1:6" s="656" customFormat="1">
      <c r="A58" s="645" t="str" cm="1">
        <f t="array" ref="A58">IF(ISBLANK(B58),"",IF(ISBLANK(B57),LOOKUP(2,1/(A$1:A57&lt;&gt;""),A:A)+0.01,""))</f>
        <v/>
      </c>
      <c r="B58" s="662" t="s">
        <v>1282</v>
      </c>
      <c r="C58" s="704"/>
      <c r="E58" s="638"/>
      <c r="F58" s="649" t="str">
        <f t="shared" si="2"/>
        <v/>
      </c>
    </row>
    <row r="59" spans="1:6">
      <c r="A59" s="645" t="str" cm="1">
        <f t="array" ref="A59">IF(ISBLANK(B59),"",IF(ISBLANK(B58),LOOKUP(2,1/(A$1:A58&lt;&gt;""),A:A)+0.01,""))</f>
        <v/>
      </c>
      <c r="B59" s="662" t="s">
        <v>1283</v>
      </c>
      <c r="C59" s="704"/>
      <c r="F59" s="649" t="str">
        <f t="shared" si="2"/>
        <v/>
      </c>
    </row>
    <row r="60" spans="1:6">
      <c r="A60" s="645" t="str" cm="1">
        <f t="array" ref="A60">IF(ISBLANK(B60),"",IF(ISBLANK(B59),LOOKUP(2,1/(A$1:A59&lt;&gt;""),A:A)+0.01,""))</f>
        <v/>
      </c>
      <c r="B60" s="662" t="s">
        <v>1284</v>
      </c>
      <c r="C60" s="704"/>
      <c r="F60" s="649" t="str">
        <f t="shared" si="2"/>
        <v/>
      </c>
    </row>
    <row r="61" spans="1:6">
      <c r="A61" s="645" t="str" cm="1">
        <f t="array" ref="A61">IF(ISBLANK(B61),"",IF(ISBLANK(B60),LOOKUP(2,1/(A$1:A60&lt;&gt;""),A:A)+0.01,""))</f>
        <v/>
      </c>
      <c r="B61" s="662" t="s">
        <v>1285</v>
      </c>
      <c r="C61" s="704" t="s">
        <v>10</v>
      </c>
      <c r="D61" s="656">
        <v>2</v>
      </c>
      <c r="F61" s="649">
        <f t="shared" si="2"/>
        <v>0</v>
      </c>
    </row>
    <row r="62" spans="1:6">
      <c r="A62" s="645" t="str" cm="1">
        <f t="array" ref="A62">IF(ISBLANK(B62),"",IF(ISBLANK(B61),LOOKUP(2,1/(A$1:A61&lt;&gt;""),A:A)+0.01,""))</f>
        <v/>
      </c>
      <c r="C62" s="704"/>
      <c r="F62" s="649" t="str">
        <f t="shared" si="2"/>
        <v/>
      </c>
    </row>
    <row r="63" spans="1:6">
      <c r="A63" s="645" cm="1">
        <f t="array" ref="A63">IF(ISBLANK(B63),"",IF(ISBLANK(B62),LOOKUP(2,1/(A$1:A62&lt;&gt;""),A:A)+0.01,""))</f>
        <v>6.0799999999999983</v>
      </c>
      <c r="B63" s="657" t="s">
        <v>1286</v>
      </c>
      <c r="C63" s="704"/>
      <c r="F63" s="649" t="str">
        <f t="shared" si="2"/>
        <v/>
      </c>
    </row>
    <row r="64" spans="1:6">
      <c r="A64" s="645" t="str" cm="1">
        <f t="array" ref="A64">IF(ISBLANK(B64),"",IF(ISBLANK(B63),LOOKUP(2,1/(A$1:A63&lt;&gt;""),A:A)+0.01,""))</f>
        <v/>
      </c>
      <c r="B64" s="662" t="s">
        <v>1287</v>
      </c>
      <c r="C64" s="704"/>
      <c r="F64" s="649" t="str">
        <f t="shared" si="2"/>
        <v/>
      </c>
    </row>
    <row r="65" spans="1:6">
      <c r="A65" s="645" t="str" cm="1">
        <f t="array" ref="A65">IF(ISBLANK(B65),"",IF(ISBLANK(B64),LOOKUP(2,1/(A$1:A64&lt;&gt;""),A:A)+0.01,""))</f>
        <v/>
      </c>
      <c r="B65" s="662" t="s">
        <v>1288</v>
      </c>
      <c r="C65" s="704"/>
      <c r="F65" s="649" t="str">
        <f t="shared" si="2"/>
        <v/>
      </c>
    </row>
    <row r="66" spans="1:6">
      <c r="A66" s="645" t="str" cm="1">
        <f t="array" ref="A66">IF(ISBLANK(B66),"",IF(ISBLANK(B65),LOOKUP(2,1/(A$1:A65&lt;&gt;""),A:A)+0.01,""))</f>
        <v/>
      </c>
      <c r="B66" s="662" t="s">
        <v>1289</v>
      </c>
      <c r="C66" s="704"/>
      <c r="F66" s="649" t="str">
        <f t="shared" si="2"/>
        <v/>
      </c>
    </row>
    <row r="67" spans="1:6">
      <c r="A67" s="645" t="str" cm="1">
        <f t="array" ref="A67">IF(ISBLANK(B67),"",IF(ISBLANK(B66),LOOKUP(2,1/(A$1:A66&lt;&gt;""),A:A)+0.01,""))</f>
        <v/>
      </c>
      <c r="B67" s="662" t="s">
        <v>1290</v>
      </c>
      <c r="C67" s="704" t="s">
        <v>10</v>
      </c>
      <c r="D67" s="656">
        <v>2</v>
      </c>
      <c r="F67" s="649">
        <f t="shared" si="2"/>
        <v>0</v>
      </c>
    </row>
    <row r="68" spans="1:6">
      <c r="A68" s="645" t="str" cm="1">
        <f t="array" ref="A68">IF(ISBLANK(B68),"",IF(ISBLANK(B67),LOOKUP(2,1/(A$1:A67&lt;&gt;""),A:A)+0.01,""))</f>
        <v/>
      </c>
      <c r="C68" s="704"/>
      <c r="F68" s="649" t="str">
        <f t="shared" si="2"/>
        <v/>
      </c>
    </row>
    <row r="69" spans="1:6">
      <c r="A69" s="645" cm="1">
        <f t="array" ref="A69">IF(ISBLANK(B69),"",IF(ISBLANK(B68),LOOKUP(2,1/(A$1:A68&lt;&gt;""),A:A)+0.01,""))</f>
        <v>6.0899999999999981</v>
      </c>
      <c r="B69" s="657" t="s">
        <v>1291</v>
      </c>
      <c r="C69" s="704"/>
      <c r="F69" s="649" t="str">
        <f t="shared" si="2"/>
        <v/>
      </c>
    </row>
    <row r="70" spans="1:6">
      <c r="A70" s="645" t="str" cm="1">
        <f t="array" ref="A70">IF(ISBLANK(B70),"",IF(ISBLANK(B69),LOOKUP(2,1/(A$1:A69&lt;&gt;""),A:A)+0.01,""))</f>
        <v/>
      </c>
      <c r="B70" s="662" t="s">
        <v>1292</v>
      </c>
      <c r="C70" s="704" t="s">
        <v>10</v>
      </c>
      <c r="D70" s="656">
        <v>2</v>
      </c>
      <c r="F70" s="649">
        <f t="shared" si="2"/>
        <v>0</v>
      </c>
    </row>
    <row r="71" spans="1:6">
      <c r="A71" s="645" t="str" cm="1">
        <f t="array" ref="A71">IF(ISBLANK(B71),"",IF(ISBLANK(B70),LOOKUP(2,1/(A$1:A70&lt;&gt;""),A:A)+0.01,""))</f>
        <v/>
      </c>
      <c r="C71" s="704"/>
      <c r="F71" s="649" t="str">
        <f t="shared" si="2"/>
        <v/>
      </c>
    </row>
    <row r="72" spans="1:6">
      <c r="A72" s="645" cm="1">
        <f t="array" ref="A72">IF(ISBLANK(B72),"",IF(ISBLANK(B71),LOOKUP(2,1/(A$1:A71&lt;&gt;""),A:A)+0.01,""))</f>
        <v>6.0999999999999979</v>
      </c>
      <c r="B72" s="657" t="s">
        <v>1293</v>
      </c>
      <c r="C72" s="704"/>
      <c r="F72" s="649" t="str">
        <f t="shared" si="2"/>
        <v/>
      </c>
    </row>
    <row r="73" spans="1:6">
      <c r="A73" s="645" t="str" cm="1">
        <f t="array" ref="A73">IF(ISBLANK(B73),"",IF(ISBLANK(B72),LOOKUP(2,1/(A$1:A72&lt;&gt;""),A:A)+0.01,""))</f>
        <v/>
      </c>
      <c r="B73" s="662" t="s">
        <v>1294</v>
      </c>
      <c r="C73" s="704"/>
      <c r="F73" s="649" t="str">
        <f t="shared" si="2"/>
        <v/>
      </c>
    </row>
    <row r="74" spans="1:6">
      <c r="A74" s="645" t="str" cm="1">
        <f t="array" ref="A74">IF(ISBLANK(B74),"",IF(ISBLANK(B73),LOOKUP(2,1/(A$1:A73&lt;&gt;""),A:A)+0.01,""))</f>
        <v/>
      </c>
      <c r="B74" s="662" t="s">
        <v>1295</v>
      </c>
      <c r="C74" s="704" t="s">
        <v>446</v>
      </c>
      <c r="D74" s="656">
        <v>1</v>
      </c>
      <c r="F74" s="649">
        <f t="shared" si="2"/>
        <v>0</v>
      </c>
    </row>
    <row r="75" spans="1:6" ht="15.75" thickBot="1"/>
    <row r="76" spans="1:6" ht="23.25" customHeight="1" thickBot="1">
      <c r="A76" s="651" t="str">
        <f>CONCATENATE("SKUPAJ: ",B4)</f>
        <v>SKUPAJ: HLAJENJE UPS PROSTORA</v>
      </c>
      <c r="B76" s="652"/>
      <c r="C76" s="652"/>
      <c r="D76" s="652"/>
      <c r="E76" s="652"/>
      <c r="F76" s="653">
        <f>SUM(F42:F74)</f>
        <v>0</v>
      </c>
    </row>
    <row r="79" spans="1:6" s="656" customFormat="1">
      <c r="A79" s="654"/>
      <c r="B79" s="703"/>
      <c r="E79" s="638"/>
      <c r="F79" s="638"/>
    </row>
    <row r="90" spans="1:6" s="656" customFormat="1">
      <c r="A90" s="654"/>
      <c r="B90" s="703"/>
      <c r="E90" s="638"/>
      <c r="F90" s="638"/>
    </row>
    <row r="95" spans="1:6" s="656" customFormat="1">
      <c r="A95" s="654"/>
      <c r="B95" s="703"/>
      <c r="E95" s="638"/>
      <c r="F95" s="638"/>
    </row>
  </sheetData>
  <printOptions horizontalCentered="1"/>
  <pageMargins left="0.78740157480314965" right="0.39370078740157483" top="0.59055118110236227" bottom="0.59055118110236227" header="0.19685039370078741" footer="0.31496062992125984"/>
  <pageSetup paperSize="9" scale="73" orientation="portrait" verticalDpi="36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30BD1-557D-4AEE-91E3-510C440DE231}">
  <sheetPr>
    <tabColor theme="4"/>
  </sheetPr>
  <dimension ref="A1:F28"/>
  <sheetViews>
    <sheetView view="pageBreakPreview" zoomScale="85" zoomScaleNormal="90" zoomScaleSheetLayoutView="85" workbookViewId="0">
      <selection activeCell="E7" sqref="E7"/>
    </sheetView>
  </sheetViews>
  <sheetFormatPr defaultColWidth="9.140625" defaultRowHeight="15"/>
  <cols>
    <col min="1" max="1" width="7" style="654" customWidth="1"/>
    <col min="2" max="2" width="57" style="657" customWidth="1"/>
    <col min="3" max="3" width="9.28515625" style="656" customWidth="1"/>
    <col min="4" max="4" width="14.7109375" style="656" customWidth="1"/>
    <col min="5" max="5" width="18.7109375" style="638" customWidth="1"/>
    <col min="6" max="6" width="16" style="638" bestFit="1" customWidth="1"/>
    <col min="7" max="16384" width="9.140625" style="638"/>
  </cols>
  <sheetData>
    <row r="1" spans="1:6" ht="30">
      <c r="A1" s="633" t="s">
        <v>771</v>
      </c>
      <c r="B1" s="634" t="s">
        <v>772</v>
      </c>
      <c r="C1" s="635" t="s">
        <v>773</v>
      </c>
      <c r="D1" s="636" t="s">
        <v>774</v>
      </c>
      <c r="E1" s="637" t="s">
        <v>775</v>
      </c>
      <c r="F1" s="637" t="s">
        <v>776</v>
      </c>
    </row>
    <row r="2" spans="1:6">
      <c r="A2" s="639"/>
      <c r="B2" s="639"/>
      <c r="C2" s="639"/>
      <c r="D2" s="639"/>
      <c r="E2" s="639"/>
      <c r="F2" s="639"/>
    </row>
    <row r="3" spans="1:6" ht="8.25" customHeight="1" thickBot="1">
      <c r="A3" s="640"/>
      <c r="B3" s="640"/>
      <c r="C3" s="640"/>
      <c r="D3" s="640"/>
      <c r="E3" s="640"/>
      <c r="F3" s="640"/>
    </row>
    <row r="4" spans="1:6" ht="23.25" customHeight="1" thickBot="1">
      <c r="A4" s="641">
        <v>7</v>
      </c>
      <c r="B4" s="642" t="s">
        <v>1296</v>
      </c>
      <c r="C4" s="642"/>
      <c r="D4" s="642"/>
      <c r="E4" s="642"/>
      <c r="F4" s="643"/>
    </row>
    <row r="5" spans="1:6">
      <c r="A5" s="644"/>
      <c r="B5" s="644"/>
      <c r="C5" s="644"/>
      <c r="D5" s="644"/>
      <c r="E5" s="644"/>
      <c r="F5" s="644"/>
    </row>
    <row r="6" spans="1:6" ht="90">
      <c r="A6" s="645" cm="1">
        <f t="array" ref="A6">IF(ISBLANK(B6),"",IF(ISBLANK(B5),LOOKUP(2,1/(A$1:A5&lt;&gt;""),A:A)+0.01,""))</f>
        <v>7.01</v>
      </c>
      <c r="B6" s="646" t="s">
        <v>1297</v>
      </c>
      <c r="C6" s="647"/>
      <c r="D6" s="650"/>
      <c r="E6" s="649"/>
      <c r="F6" s="649" t="str">
        <f t="shared" ref="F6:F7" si="0">IF(ISBLANK(D6),"",D6*E6)</f>
        <v/>
      </c>
    </row>
    <row r="7" spans="1:6">
      <c r="A7" s="645" t="str" cm="1">
        <f t="array" ref="A7">IF(ISBLANK(B7),"",IF(ISBLANK(#REF!),LOOKUP(2,1/(A$1:A6&lt;&gt;""),A:A)+0.01,""))</f>
        <v/>
      </c>
      <c r="B7" s="646"/>
      <c r="C7" s="647" t="s">
        <v>10</v>
      </c>
      <c r="D7" s="650">
        <v>2</v>
      </c>
      <c r="E7" s="649"/>
      <c r="F7" s="649">
        <f t="shared" si="0"/>
        <v>0</v>
      </c>
    </row>
    <row r="8" spans="1:6" ht="15.75" thickBot="1"/>
    <row r="9" spans="1:6" ht="23.25" customHeight="1" thickBot="1">
      <c r="A9" s="651" t="str">
        <f>CONCATENATE("SKUPAJ: ",B4)</f>
        <v>SKUPAJ: POŽARNA VARNOST</v>
      </c>
      <c r="B9" s="652"/>
      <c r="C9" s="652"/>
      <c r="D9" s="652"/>
      <c r="E9" s="652"/>
      <c r="F9" s="653">
        <f>SUM(F6:F7)</f>
        <v>0</v>
      </c>
    </row>
    <row r="12" spans="1:6" s="656" customFormat="1">
      <c r="A12" s="654"/>
      <c r="B12" s="703"/>
      <c r="E12" s="638"/>
      <c r="F12" s="638"/>
    </row>
    <row r="23" spans="1:6" s="656" customFormat="1">
      <c r="A23" s="654"/>
      <c r="B23" s="703"/>
      <c r="E23" s="638"/>
      <c r="F23" s="638"/>
    </row>
    <row r="28" spans="1:6" s="656" customFormat="1">
      <c r="A28" s="654"/>
      <c r="B28" s="703"/>
      <c r="E28" s="638"/>
      <c r="F28" s="638"/>
    </row>
  </sheetData>
  <printOptions horizontalCentered="1"/>
  <pageMargins left="0.78740157480314965" right="0.39370078740157483" top="0.59055118110236227" bottom="0.59055118110236227" header="0.19685039370078741" footer="0.31496062992125984"/>
  <pageSetup paperSize="9" scale="73" orientation="portrait" verticalDpi="36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9E947-6AF5-429B-8A22-3712ED42EC0A}">
  <sheetPr>
    <tabColor rgb="FFFFC000"/>
  </sheetPr>
  <dimension ref="A1:D47"/>
  <sheetViews>
    <sheetView view="pageBreakPreview" zoomScaleNormal="100" zoomScaleSheetLayoutView="100" workbookViewId="0">
      <selection activeCell="D36" sqref="D36"/>
    </sheetView>
  </sheetViews>
  <sheetFormatPr defaultColWidth="9.140625" defaultRowHeight="14.25"/>
  <cols>
    <col min="1" max="1" width="4.85546875" style="371" customWidth="1"/>
    <col min="2" max="2" width="28.85546875" style="372" customWidth="1"/>
    <col min="3" max="3" width="24.7109375" style="372" customWidth="1"/>
    <col min="4" max="4" width="16.7109375" style="371" customWidth="1"/>
    <col min="5" max="16384" width="9.140625" style="371"/>
  </cols>
  <sheetData>
    <row r="1" spans="1:4" ht="26.25" customHeight="1">
      <c r="A1" s="393"/>
      <c r="B1" s="402"/>
      <c r="C1" s="371"/>
    </row>
    <row r="2" spans="1:4" ht="17.25" customHeight="1">
      <c r="A2" s="393"/>
      <c r="B2" s="401"/>
      <c r="C2" s="371"/>
    </row>
    <row r="3" spans="1:4" s="398" customFormat="1" ht="18.75" customHeight="1">
      <c r="A3" s="400"/>
      <c r="B3" s="399"/>
    </row>
    <row r="4" spans="1:4" ht="9.75" customHeight="1">
      <c r="A4" s="397" t="s">
        <v>285</v>
      </c>
      <c r="B4" s="371"/>
      <c r="C4" s="371"/>
    </row>
    <row r="5" spans="1:4" ht="12" customHeight="1">
      <c r="A5" s="741"/>
      <c r="B5" s="381"/>
      <c r="C5" s="381"/>
      <c r="D5" s="381"/>
    </row>
    <row r="6" spans="1:4" ht="15">
      <c r="A6" s="384"/>
      <c r="B6" s="382"/>
      <c r="C6" s="382"/>
      <c r="D6" s="381"/>
    </row>
    <row r="7" spans="1:4" s="381" customFormat="1" ht="18">
      <c r="A7" s="384"/>
      <c r="B7" s="395" t="s">
        <v>1303</v>
      </c>
      <c r="C7" s="396"/>
    </row>
    <row r="8" spans="1:4" ht="18" hidden="1">
      <c r="A8" s="384"/>
      <c r="B8" s="396" t="s">
        <v>1599</v>
      </c>
      <c r="C8" s="396"/>
      <c r="D8" s="381"/>
    </row>
    <row r="9" spans="1:4" ht="15">
      <c r="A9" s="384"/>
      <c r="B9" s="382"/>
      <c r="C9" s="382"/>
      <c r="D9" s="381"/>
    </row>
    <row r="10" spans="1:4" s="381" customFormat="1" ht="15">
      <c r="A10" s="384"/>
      <c r="B10" s="395"/>
      <c r="C10" s="395"/>
    </row>
    <row r="11" spans="1:4" s="381" customFormat="1" ht="15">
      <c r="A11" s="384"/>
      <c r="B11" s="394"/>
      <c r="C11" s="394"/>
    </row>
    <row r="12" spans="1:4" ht="15">
      <c r="A12" s="393"/>
      <c r="B12" s="386"/>
      <c r="C12" s="386"/>
    </row>
    <row r="13" spans="1:4" ht="15">
      <c r="A13" s="393"/>
      <c r="B13" s="386"/>
      <c r="C13" s="386"/>
    </row>
    <row r="14" spans="1:4" s="381" customFormat="1" ht="15.75">
      <c r="A14" s="392"/>
      <c r="B14" s="391" t="s">
        <v>425</v>
      </c>
      <c r="C14" s="391"/>
    </row>
    <row r="15" spans="1:4" ht="15">
      <c r="A15" s="387"/>
      <c r="B15" s="386"/>
      <c r="C15" s="386"/>
    </row>
    <row r="16" spans="1:4" s="388" customFormat="1" ht="15">
      <c r="A16" s="390" t="s">
        <v>424</v>
      </c>
      <c r="B16" s="876" t="s">
        <v>423</v>
      </c>
      <c r="C16" s="876"/>
      <c r="D16" s="389" t="s">
        <v>422</v>
      </c>
    </row>
    <row r="17" spans="1:4" ht="15">
      <c r="A17" s="387"/>
      <c r="B17" s="386"/>
      <c r="C17" s="386"/>
    </row>
    <row r="18" spans="1:4" s="381" customFormat="1" ht="15">
      <c r="A18" s="384" t="s">
        <v>2</v>
      </c>
      <c r="B18" s="382" t="s">
        <v>421</v>
      </c>
      <c r="C18" s="382"/>
      <c r="D18" s="383">
        <f>'SKLOP 1_EL. Moč'!$F$206</f>
        <v>0</v>
      </c>
    </row>
    <row r="19" spans="1:4" s="381" customFormat="1" ht="15">
      <c r="A19" s="384"/>
      <c r="B19" s="382"/>
      <c r="C19" s="382"/>
      <c r="D19" s="383"/>
    </row>
    <row r="20" spans="1:4" s="381" customFormat="1" ht="28.5" customHeight="1">
      <c r="A20" s="384" t="s">
        <v>3</v>
      </c>
      <c r="B20" s="874" t="s">
        <v>420</v>
      </c>
      <c r="C20" s="875"/>
      <c r="D20" s="383">
        <f>'SKLOP 1_EL. Mala napetost'!$F$175</f>
        <v>0</v>
      </c>
    </row>
    <row r="21" spans="1:4" s="381" customFormat="1" ht="15">
      <c r="A21" s="384"/>
      <c r="B21" s="382"/>
      <c r="C21" s="382"/>
      <c r="D21" s="383"/>
    </row>
    <row r="22" spans="1:4" s="381" customFormat="1" ht="14.25" customHeight="1">
      <c r="A22" s="384" t="s">
        <v>11</v>
      </c>
      <c r="B22" s="382" t="s">
        <v>419</v>
      </c>
      <c r="C22" s="382"/>
      <c r="D22" s="383">
        <f>'SKLOP 1_EL. PROSTOR UPS'!$F$260</f>
        <v>0</v>
      </c>
    </row>
    <row r="23" spans="1:4" s="381" customFormat="1" ht="15">
      <c r="A23" s="384"/>
      <c r="B23" s="382"/>
      <c r="C23" s="382"/>
      <c r="D23" s="383"/>
    </row>
    <row r="24" spans="1:4" s="381" customFormat="1" ht="27" customHeight="1">
      <c r="A24" s="384" t="s">
        <v>13</v>
      </c>
      <c r="B24" s="874" t="s">
        <v>418</v>
      </c>
      <c r="C24" s="875"/>
      <c r="D24" s="383">
        <f>'SKLOP 1_EL. SHRAMBA  MED. MAT.'!$F$38</f>
        <v>0</v>
      </c>
    </row>
    <row r="25" spans="1:4" s="381" customFormat="1" ht="15">
      <c r="A25" s="384"/>
      <c r="B25" s="382"/>
      <c r="C25" s="382"/>
      <c r="D25" s="383"/>
    </row>
    <row r="26" spans="1:4" s="381" customFormat="1" ht="30" customHeight="1">
      <c r="A26" s="384" t="s">
        <v>371</v>
      </c>
      <c r="B26" s="874" t="s">
        <v>417</v>
      </c>
      <c r="C26" s="875"/>
      <c r="D26" s="383">
        <f>'SKLOP 1_EL. SHRAMBA  MED. OPRE.'!$F$59</f>
        <v>0</v>
      </c>
    </row>
    <row r="27" spans="1:4" s="381" customFormat="1" ht="15">
      <c r="A27" s="384"/>
      <c r="B27" s="382"/>
      <c r="C27" s="382"/>
      <c r="D27" s="383"/>
    </row>
    <row r="28" spans="1:4" s="381" customFormat="1" ht="15">
      <c r="A28" s="384" t="s">
        <v>416</v>
      </c>
      <c r="B28" s="382" t="s">
        <v>415</v>
      </c>
      <c r="C28" s="382"/>
      <c r="D28" s="383">
        <f>'SKLOP 1_EL. M in Ž filtra'!$F$80</f>
        <v>0</v>
      </c>
    </row>
    <row r="29" spans="1:4" s="381" customFormat="1" ht="15">
      <c r="A29" s="384"/>
      <c r="B29" s="382"/>
      <c r="C29" s="382"/>
      <c r="D29" s="383"/>
    </row>
    <row r="30" spans="1:4" s="381" customFormat="1" ht="15">
      <c r="A30" s="384" t="s">
        <v>414</v>
      </c>
      <c r="B30" s="874" t="s">
        <v>1600</v>
      </c>
      <c r="C30" s="875"/>
      <c r="D30" s="383">
        <f>'SKLOP 1_CO2 postaje '!$F$103</f>
        <v>0</v>
      </c>
    </row>
    <row r="31" spans="1:4" s="381" customFormat="1" ht="15">
      <c r="A31" s="384"/>
      <c r="B31" s="382"/>
      <c r="C31" s="382"/>
      <c r="D31" s="383"/>
    </row>
    <row r="32" spans="1:4" s="381" customFormat="1" ht="15">
      <c r="A32" s="384" t="s">
        <v>412</v>
      </c>
      <c r="B32" s="382" t="s">
        <v>1601</v>
      </c>
      <c r="C32" s="382"/>
      <c r="D32" s="383">
        <f>'SKLOP 1_NN plošča v TPII'!$F$35</f>
        <v>0</v>
      </c>
    </row>
    <row r="33" spans="1:4" s="381" customFormat="1" ht="15">
      <c r="A33" s="384"/>
      <c r="B33" s="382"/>
      <c r="C33" s="382"/>
      <c r="D33" s="383"/>
    </row>
    <row r="34" spans="1:4" s="381" customFormat="1" ht="15">
      <c r="A34" s="384" t="s">
        <v>1602</v>
      </c>
      <c r="B34" s="382" t="s">
        <v>413</v>
      </c>
      <c r="C34" s="382"/>
      <c r="D34" s="383">
        <f>'SKLOP 1_EL. RAZNO'!$F$13</f>
        <v>0</v>
      </c>
    </row>
    <row r="35" spans="1:4" s="381" customFormat="1" ht="15">
      <c r="A35" s="384"/>
      <c r="B35" s="382"/>
      <c r="C35" s="382"/>
      <c r="D35" s="383"/>
    </row>
    <row r="36" spans="1:4" s="381" customFormat="1" ht="15">
      <c r="A36" s="384" t="s">
        <v>1603</v>
      </c>
      <c r="B36" s="382" t="s">
        <v>411</v>
      </c>
      <c r="C36" s="382"/>
      <c r="D36" s="383">
        <f>(D18+D20+D22+D24+D26+D28+D34+D30+D32)*0.1</f>
        <v>0</v>
      </c>
    </row>
    <row r="37" spans="1:4" s="381" customFormat="1">
      <c r="B37" s="382"/>
      <c r="C37" s="382"/>
      <c r="D37" s="383"/>
    </row>
    <row r="38" spans="1:4" s="373" customFormat="1" ht="12.75">
      <c r="A38" s="374"/>
      <c r="B38" s="374"/>
      <c r="C38" s="374"/>
      <c r="D38" s="380"/>
    </row>
    <row r="39" spans="1:4" s="375" customFormat="1" ht="15.75">
      <c r="A39" s="379"/>
      <c r="B39" s="378" t="s">
        <v>410</v>
      </c>
      <c r="C39" s="377"/>
      <c r="D39" s="376">
        <f>SUM(D17:D36)</f>
        <v>0</v>
      </c>
    </row>
    <row r="40" spans="1:4" s="373" customFormat="1" ht="12.75">
      <c r="A40" s="374"/>
      <c r="B40" s="374"/>
      <c r="C40" s="374"/>
      <c r="D40" s="374"/>
    </row>
    <row r="41" spans="1:4" s="381" customFormat="1">
      <c r="B41" s="382"/>
      <c r="C41" s="382"/>
    </row>
    <row r="42" spans="1:4" s="381" customFormat="1"/>
    <row r="43" spans="1:4" s="381" customFormat="1"/>
    <row r="44" spans="1:4" s="373" customFormat="1" ht="12.75"/>
    <row r="45" spans="1:4" s="375" customFormat="1" ht="15"/>
    <row r="46" spans="1:4" s="373" customFormat="1" ht="12.75"/>
    <row r="47" spans="1:4">
      <c r="B47" s="371"/>
      <c r="C47" s="371"/>
    </row>
  </sheetData>
  <mergeCells count="5">
    <mergeCell ref="B26:C26"/>
    <mergeCell ref="B30:C30"/>
    <mergeCell ref="B16:C16"/>
    <mergeCell ref="B20:C20"/>
    <mergeCell ref="B24:C24"/>
  </mergeCells>
  <pageMargins left="0.70866141732283472" right="0.70866141732283472" top="0.74803149606299213" bottom="0.74803149606299213" header="0.31496062992125984" footer="0.31496062992125984"/>
  <pageSetup paperSize="9" scale="8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A14A2-288C-44EA-8C26-E1AAEAB765A4}">
  <sheetPr>
    <tabColor rgb="FFFFC000"/>
  </sheetPr>
  <dimension ref="A1:F212"/>
  <sheetViews>
    <sheetView view="pageBreakPreview" zoomScaleNormal="100" zoomScaleSheetLayoutView="100" workbookViewId="0">
      <selection activeCell="F105" sqref="F105"/>
    </sheetView>
  </sheetViews>
  <sheetFormatPr defaultColWidth="9.140625" defaultRowHeight="12.75"/>
  <cols>
    <col min="1" max="1" width="5.7109375" style="738" customWidth="1"/>
    <col min="2" max="2" width="59.5703125" style="446" customWidth="1"/>
    <col min="3" max="3" width="6.7109375" style="484" customWidth="1"/>
    <col min="4" max="4" width="5.7109375" style="484" customWidth="1"/>
    <col min="5" max="5" width="12.7109375" style="465" customWidth="1"/>
    <col min="6" max="6" width="15.7109375" style="464" customWidth="1"/>
    <col min="7" max="16384" width="9.140625" style="446"/>
  </cols>
  <sheetData>
    <row r="1" spans="1:6" s="440" customFormat="1" ht="15.75">
      <c r="A1" s="725"/>
      <c r="B1" s="726"/>
      <c r="C1" s="547"/>
      <c r="D1" s="547"/>
      <c r="E1" s="534"/>
      <c r="F1" s="533"/>
    </row>
    <row r="2" spans="1:6" s="440" customFormat="1" ht="15">
      <c r="A2" s="725"/>
      <c r="B2" s="727"/>
      <c r="C2" s="547"/>
      <c r="D2" s="547"/>
      <c r="E2" s="543"/>
      <c r="F2" s="533"/>
    </row>
    <row r="3" spans="1:6" s="440" customFormat="1" ht="15.75">
      <c r="A3" s="728"/>
      <c r="C3" s="447"/>
      <c r="D3" s="447"/>
      <c r="E3" s="716"/>
      <c r="F3" s="533"/>
    </row>
    <row r="4" spans="1:6" s="440" customFormat="1" ht="14.25">
      <c r="B4" s="434"/>
      <c r="C4" s="447"/>
      <c r="D4" s="447"/>
      <c r="E4" s="555"/>
      <c r="F4" s="533"/>
    </row>
    <row r="5" spans="1:6" s="440" customFormat="1" ht="15">
      <c r="A5" s="728" t="s">
        <v>2</v>
      </c>
      <c r="B5" s="729" t="s">
        <v>555</v>
      </c>
      <c r="C5" s="447"/>
      <c r="D5" s="447"/>
      <c r="E5" s="541"/>
      <c r="F5" s="533"/>
    </row>
    <row r="6" spans="1:6" s="440" customFormat="1">
      <c r="A6" s="730"/>
      <c r="B6" s="434"/>
      <c r="C6" s="447"/>
      <c r="D6" s="447"/>
      <c r="E6" s="717"/>
      <c r="F6" s="722"/>
    </row>
    <row r="7" spans="1:6" s="440" customFormat="1">
      <c r="A7" s="712" t="s">
        <v>554</v>
      </c>
      <c r="B7" s="712" t="s">
        <v>553</v>
      </c>
      <c r="C7" s="712" t="s">
        <v>552</v>
      </c>
      <c r="D7" s="712" t="s">
        <v>551</v>
      </c>
      <c r="E7" s="718" t="s">
        <v>550</v>
      </c>
      <c r="F7" s="718" t="s">
        <v>549</v>
      </c>
    </row>
    <row r="8" spans="1:6" s="537" customFormat="1" ht="14.25">
      <c r="A8" s="731"/>
      <c r="B8" s="732"/>
      <c r="C8" s="713"/>
      <c r="D8" s="719"/>
      <c r="E8" s="719"/>
    </row>
    <row r="9" spans="1:6" s="537" customFormat="1" ht="14.25">
      <c r="A9" s="730" t="s">
        <v>125</v>
      </c>
      <c r="B9" s="434" t="s">
        <v>548</v>
      </c>
      <c r="C9" s="447"/>
      <c r="D9" s="447"/>
      <c r="E9" s="468"/>
      <c r="F9" s="467"/>
    </row>
    <row r="10" spans="1:6" s="434" customFormat="1">
      <c r="A10" s="730"/>
      <c r="B10" s="430"/>
      <c r="C10" s="480"/>
      <c r="D10" s="480"/>
      <c r="E10" s="468"/>
      <c r="F10" s="479"/>
    </row>
    <row r="11" spans="1:6" s="440" customFormat="1">
      <c r="A11" s="730" t="s">
        <v>547</v>
      </c>
      <c r="B11" s="434" t="s">
        <v>546</v>
      </c>
      <c r="C11" s="480"/>
      <c r="D11" s="480"/>
      <c r="E11" s="468" t="str">
        <f>IF(AND(ISNUMBER(#REF!),ISNUMBER(#REF!)),ROUND((#REF!*#REF!/(1-#REF!)+#REF!*#REF!*#REF!)*#REF!*#REF!*#REF!,0)," ")</f>
        <v xml:space="preserve"> </v>
      </c>
      <c r="F11" s="468" t="str">
        <f>IF(AND(ISNUMBER(C11),ISNUMBER(E11)),C11*E11," ")</f>
        <v xml:space="preserve"> </v>
      </c>
    </row>
    <row r="12" spans="1:6" s="440" customFormat="1">
      <c r="A12" s="730"/>
      <c r="B12" s="440" t="s">
        <v>545</v>
      </c>
      <c r="C12" s="447"/>
      <c r="D12" s="447"/>
      <c r="E12" s="468" t="str">
        <f>IF(AND(ISNUMBER(#REF!),ISNUMBER(#REF!)),ROUND((#REF!*#REF!/(1-#REF!)+#REF!*#REF!*#REF!)*#REF!*#REF!*#REF!,0)," ")</f>
        <v xml:space="preserve"> </v>
      </c>
      <c r="F12" s="468" t="str">
        <f>IF(AND(ISNUMBER(C12),ISNUMBER(E12)),C12*E12," ")</f>
        <v xml:space="preserve"> </v>
      </c>
    </row>
    <row r="13" spans="1:6" s="440" customFormat="1">
      <c r="A13" s="730"/>
      <c r="C13" s="447"/>
      <c r="D13" s="447"/>
      <c r="E13" s="468"/>
      <c r="F13" s="468"/>
    </row>
    <row r="14" spans="1:6" s="440" customFormat="1">
      <c r="A14" s="581">
        <v>1101</v>
      </c>
      <c r="B14" s="440" t="s">
        <v>544</v>
      </c>
      <c r="C14" s="447">
        <v>1</v>
      </c>
      <c r="D14" s="447" t="s">
        <v>10</v>
      </c>
      <c r="E14" s="468"/>
      <c r="F14" s="443" t="str">
        <f t="shared" ref="F14:F18" si="0">IF(AND(ISNUMBER(C14),ISNUMBER(E14)),C14*E14," ")</f>
        <v xml:space="preserve"> </v>
      </c>
    </row>
    <row r="15" spans="1:6" s="440" customFormat="1">
      <c r="A15" s="581">
        <v>1102</v>
      </c>
      <c r="B15" s="441" t="s">
        <v>526</v>
      </c>
      <c r="C15" s="447">
        <v>2</v>
      </c>
      <c r="D15" s="447" t="s">
        <v>6</v>
      </c>
      <c r="E15" s="468"/>
      <c r="F15" s="443" t="str">
        <f t="shared" si="0"/>
        <v xml:space="preserve"> </v>
      </c>
    </row>
    <row r="16" spans="1:6" s="440" customFormat="1">
      <c r="A16" s="581">
        <v>1103</v>
      </c>
      <c r="B16" s="441" t="s">
        <v>525</v>
      </c>
      <c r="C16" s="447">
        <v>5</v>
      </c>
      <c r="D16" s="447" t="s">
        <v>6</v>
      </c>
      <c r="E16" s="468"/>
      <c r="F16" s="443" t="str">
        <f t="shared" si="0"/>
        <v xml:space="preserve"> </v>
      </c>
    </row>
    <row r="17" spans="1:6" s="440" customFormat="1">
      <c r="A17" s="581">
        <v>1104</v>
      </c>
      <c r="B17" s="441" t="s">
        <v>524</v>
      </c>
      <c r="C17" s="447">
        <v>6</v>
      </c>
      <c r="D17" s="447" t="s">
        <v>6</v>
      </c>
      <c r="E17" s="468"/>
      <c r="F17" s="443" t="str">
        <f t="shared" si="0"/>
        <v xml:space="preserve"> </v>
      </c>
    </row>
    <row r="18" spans="1:6" s="440" customFormat="1">
      <c r="A18" s="581">
        <v>1105</v>
      </c>
      <c r="B18" s="742" t="s">
        <v>1327</v>
      </c>
      <c r="C18" s="413">
        <v>1</v>
      </c>
      <c r="D18" s="413" t="s">
        <v>10</v>
      </c>
      <c r="E18" s="468"/>
      <c r="F18" s="443" t="str">
        <f t="shared" si="0"/>
        <v xml:space="preserve"> </v>
      </c>
    </row>
    <row r="19" spans="1:6" s="440" customFormat="1">
      <c r="A19" s="581">
        <v>1106</v>
      </c>
      <c r="B19" s="438" t="s">
        <v>444</v>
      </c>
      <c r="C19" s="447">
        <v>1</v>
      </c>
      <c r="D19" s="447" t="s">
        <v>10</v>
      </c>
      <c r="E19" s="603"/>
      <c r="F19" s="603">
        <f>ROUND(SUM(F14:F18)*10%,1)</f>
        <v>0</v>
      </c>
    </row>
    <row r="20" spans="1:6" s="440" customFormat="1">
      <c r="A20" s="730"/>
      <c r="B20" s="434"/>
      <c r="C20" s="447"/>
      <c r="D20" s="447"/>
      <c r="E20" s="468"/>
      <c r="F20" s="468"/>
    </row>
    <row r="21" spans="1:6" s="440" customFormat="1">
      <c r="A21" s="730"/>
      <c r="B21" s="430" t="s">
        <v>543</v>
      </c>
      <c r="C21" s="447"/>
      <c r="D21" s="447"/>
      <c r="E21" s="468"/>
      <c r="F21" s="723">
        <f>SUM(F19:F19)</f>
        <v>0</v>
      </c>
    </row>
    <row r="22" spans="1:6" s="440" customFormat="1">
      <c r="A22" s="730"/>
      <c r="B22" s="434"/>
      <c r="C22" s="447"/>
      <c r="D22" s="447"/>
      <c r="E22" s="468"/>
      <c r="F22" s="468"/>
    </row>
    <row r="23" spans="1:6" s="440" customFormat="1">
      <c r="A23" s="730" t="s">
        <v>542</v>
      </c>
      <c r="B23" s="434" t="s">
        <v>541</v>
      </c>
      <c r="C23" s="480"/>
      <c r="D23" s="480"/>
      <c r="E23" s="468" t="str">
        <f>IF(AND(ISNUMBER(#REF!),ISNUMBER(#REF!)),ROUND((#REF!*#REF!/(1-#REF!)+#REF!*#REF!*#REF!)*#REF!*#REF!*#REF!,0)," ")</f>
        <v xml:space="preserve"> </v>
      </c>
      <c r="F23" s="468" t="str">
        <f t="shared" ref="F23:F35" si="1">IF(AND(ISNUMBER(C23),ISNUMBER(E23)),C23*E23," ")</f>
        <v xml:space="preserve"> </v>
      </c>
    </row>
    <row r="24" spans="1:6" s="434" customFormat="1">
      <c r="A24" s="730"/>
      <c r="B24" s="440" t="s">
        <v>477</v>
      </c>
      <c r="C24" s="447"/>
      <c r="D24" s="447"/>
      <c r="E24" s="468" t="str">
        <f>IF(AND(ISNUMBER(#REF!),ISNUMBER(#REF!)),ROUND((#REF!*#REF!/(1-#REF!)+#REF!*#REF!*#REF!)*#REF!*#REF!*#REF!,0)," ")</f>
        <v xml:space="preserve"> </v>
      </c>
      <c r="F24" s="468" t="str">
        <f t="shared" si="1"/>
        <v xml:space="preserve"> </v>
      </c>
    </row>
    <row r="25" spans="1:6" s="440" customFormat="1">
      <c r="A25" s="730"/>
      <c r="B25" s="434"/>
      <c r="C25" s="447"/>
      <c r="D25" s="447"/>
      <c r="E25" s="468" t="str">
        <f>IF(AND(ISNUMBER(#REF!),ISNUMBER(#REF!)),ROUND((#REF!*#REF!/(1-#REF!)+#REF!*#REF!*#REF!)*#REF!*#REF!*#REF!,0)," ")</f>
        <v xml:space="preserve"> </v>
      </c>
      <c r="F25" s="468" t="str">
        <f t="shared" si="1"/>
        <v xml:space="preserve"> </v>
      </c>
    </row>
    <row r="26" spans="1:6" s="440" customFormat="1" ht="25.5">
      <c r="A26" s="581">
        <v>1201</v>
      </c>
      <c r="B26" s="440" t="s">
        <v>537</v>
      </c>
      <c r="C26" s="447">
        <v>1</v>
      </c>
      <c r="D26" s="447" t="s">
        <v>6</v>
      </c>
      <c r="E26" s="468"/>
      <c r="F26" s="443" t="str">
        <f t="shared" si="1"/>
        <v xml:space="preserve"> </v>
      </c>
    </row>
    <row r="27" spans="1:6" s="440" customFormat="1" ht="90.75" customHeight="1">
      <c r="A27" s="581">
        <v>1202</v>
      </c>
      <c r="B27" s="411" t="s">
        <v>1328</v>
      </c>
      <c r="C27" s="447">
        <v>1</v>
      </c>
      <c r="D27" s="447" t="s">
        <v>6</v>
      </c>
      <c r="E27" s="468"/>
      <c r="F27" s="443" t="str">
        <f t="shared" si="1"/>
        <v xml:space="preserve"> </v>
      </c>
    </row>
    <row r="28" spans="1:6" s="440" customFormat="1">
      <c r="A28" s="581">
        <v>1203</v>
      </c>
      <c r="B28" s="438" t="s">
        <v>536</v>
      </c>
      <c r="C28" s="447">
        <v>1</v>
      </c>
      <c r="D28" s="447" t="s">
        <v>6</v>
      </c>
      <c r="E28" s="468"/>
      <c r="F28" s="443" t="str">
        <f t="shared" si="1"/>
        <v xml:space="preserve"> </v>
      </c>
    </row>
    <row r="29" spans="1:6" s="440" customFormat="1" ht="25.5">
      <c r="A29" s="581">
        <v>1204</v>
      </c>
      <c r="B29" s="438" t="s">
        <v>535</v>
      </c>
      <c r="C29" s="447">
        <v>1</v>
      </c>
      <c r="D29" s="447" t="s">
        <v>6</v>
      </c>
      <c r="E29" s="468"/>
      <c r="F29" s="443" t="str">
        <f t="shared" si="1"/>
        <v xml:space="preserve"> </v>
      </c>
    </row>
    <row r="30" spans="1:6" s="440" customFormat="1">
      <c r="A30" s="581">
        <v>1205</v>
      </c>
      <c r="B30" s="440" t="s">
        <v>534</v>
      </c>
      <c r="C30" s="447">
        <v>1</v>
      </c>
      <c r="D30" s="447" t="s">
        <v>6</v>
      </c>
      <c r="E30" s="468"/>
      <c r="F30" s="443" t="str">
        <f t="shared" si="1"/>
        <v xml:space="preserve"> </v>
      </c>
    </row>
    <row r="31" spans="1:6" s="440" customFormat="1">
      <c r="A31" s="581">
        <v>1206</v>
      </c>
      <c r="B31" s="446" t="s">
        <v>533</v>
      </c>
      <c r="C31" s="484">
        <v>2</v>
      </c>
      <c r="D31" s="447" t="s">
        <v>6</v>
      </c>
      <c r="E31" s="468"/>
      <c r="F31" s="443" t="str">
        <f t="shared" si="1"/>
        <v xml:space="preserve"> </v>
      </c>
    </row>
    <row r="32" spans="1:6" s="440" customFormat="1" ht="25.5">
      <c r="A32" s="581">
        <v>1207</v>
      </c>
      <c r="B32" s="446" t="s">
        <v>532</v>
      </c>
      <c r="C32" s="484">
        <v>1</v>
      </c>
      <c r="D32" s="447" t="s">
        <v>6</v>
      </c>
      <c r="E32" s="468"/>
      <c r="F32" s="443" t="str">
        <f t="shared" si="1"/>
        <v xml:space="preserve"> </v>
      </c>
    </row>
    <row r="33" spans="1:6" s="440" customFormat="1">
      <c r="A33" s="581">
        <v>1208</v>
      </c>
      <c r="B33" s="446" t="s">
        <v>531</v>
      </c>
      <c r="C33" s="484">
        <v>1</v>
      </c>
      <c r="D33" s="447" t="s">
        <v>6</v>
      </c>
      <c r="E33" s="468"/>
      <c r="F33" s="443" t="str">
        <f t="shared" si="1"/>
        <v xml:space="preserve"> </v>
      </c>
    </row>
    <row r="34" spans="1:6" s="440" customFormat="1">
      <c r="A34" s="581">
        <v>1209</v>
      </c>
      <c r="B34" s="446" t="s">
        <v>530</v>
      </c>
      <c r="C34" s="484">
        <v>1</v>
      </c>
      <c r="D34" s="447" t="s">
        <v>6</v>
      </c>
      <c r="E34" s="468"/>
      <c r="F34" s="443" t="str">
        <f t="shared" si="1"/>
        <v xml:space="preserve"> </v>
      </c>
    </row>
    <row r="35" spans="1:6" s="440" customFormat="1">
      <c r="A35" s="581">
        <v>1210</v>
      </c>
      <c r="B35" s="446" t="s">
        <v>529</v>
      </c>
      <c r="C35" s="484">
        <v>1</v>
      </c>
      <c r="D35" s="447" t="s">
        <v>6</v>
      </c>
      <c r="E35" s="468"/>
      <c r="F35" s="443" t="str">
        <f t="shared" si="1"/>
        <v xml:space="preserve"> </v>
      </c>
    </row>
    <row r="36" spans="1:6" s="440" customFormat="1">
      <c r="A36" s="581">
        <v>1211</v>
      </c>
      <c r="B36" s="446" t="s">
        <v>528</v>
      </c>
      <c r="C36" s="484">
        <v>1</v>
      </c>
      <c r="D36" s="447" t="s">
        <v>6</v>
      </c>
      <c r="E36" s="468"/>
      <c r="F36" s="443" t="str">
        <f>IF(AND(ISNUMBER(C36),ISNUMBER(E36)),C36*E36," ")</f>
        <v xml:space="preserve"> </v>
      </c>
    </row>
    <row r="37" spans="1:6" s="440" customFormat="1">
      <c r="A37" s="581">
        <v>1212</v>
      </c>
      <c r="B37" s="446" t="s">
        <v>527</v>
      </c>
      <c r="C37" s="484">
        <v>12</v>
      </c>
      <c r="D37" s="447" t="s">
        <v>6</v>
      </c>
      <c r="E37" s="468"/>
      <c r="F37" s="443" t="str">
        <f>IF(AND(ISNUMBER(C37),ISNUMBER(E37)),C37*E37," ")</f>
        <v xml:space="preserve"> </v>
      </c>
    </row>
    <row r="38" spans="1:6" s="440" customFormat="1">
      <c r="A38" s="581">
        <v>1213</v>
      </c>
      <c r="B38" s="441" t="s">
        <v>526</v>
      </c>
      <c r="C38" s="447">
        <v>2</v>
      </c>
      <c r="D38" s="447" t="s">
        <v>6</v>
      </c>
      <c r="E38" s="468"/>
      <c r="F38" s="468" t="str">
        <f>IF(AND(ISNUMBER(C38),ISNUMBER(E38)),C38*E38," ")</f>
        <v xml:space="preserve"> </v>
      </c>
    </row>
    <row r="39" spans="1:6" s="440" customFormat="1">
      <c r="A39" s="581">
        <v>1214</v>
      </c>
      <c r="B39" s="441" t="s">
        <v>525</v>
      </c>
      <c r="C39" s="447">
        <v>5</v>
      </c>
      <c r="D39" s="447" t="s">
        <v>6</v>
      </c>
      <c r="E39" s="468"/>
      <c r="F39" s="468" t="str">
        <f>IF(AND(ISNUMBER(C39),ISNUMBER(E39)),C39*E39," ")</f>
        <v xml:space="preserve"> </v>
      </c>
    </row>
    <row r="40" spans="1:6" s="440" customFormat="1">
      <c r="A40" s="581">
        <v>1215</v>
      </c>
      <c r="B40" s="441" t="s">
        <v>524</v>
      </c>
      <c r="C40" s="447">
        <v>6</v>
      </c>
      <c r="D40" s="447" t="s">
        <v>6</v>
      </c>
      <c r="E40" s="468"/>
      <c r="F40" s="468" t="str">
        <f t="shared" ref="F40:F58" si="2">IF(AND(ISNUMBER(C40),ISNUMBER(E40)),C40*E40," ")</f>
        <v xml:space="preserve"> </v>
      </c>
    </row>
    <row r="41" spans="1:6" s="440" customFormat="1" ht="38.25">
      <c r="A41" s="581">
        <v>1216</v>
      </c>
      <c r="B41" s="440" t="s">
        <v>523</v>
      </c>
      <c r="C41" s="484">
        <v>1</v>
      </c>
      <c r="D41" s="447" t="s">
        <v>6</v>
      </c>
      <c r="E41" s="468"/>
      <c r="F41" s="468" t="str">
        <f t="shared" si="2"/>
        <v xml:space="preserve"> </v>
      </c>
    </row>
    <row r="42" spans="1:6" s="440" customFormat="1">
      <c r="A42" s="581">
        <v>1217</v>
      </c>
      <c r="B42" s="446" t="s">
        <v>522</v>
      </c>
      <c r="C42" s="484">
        <v>5</v>
      </c>
      <c r="D42" s="447" t="s">
        <v>6</v>
      </c>
      <c r="E42" s="468"/>
      <c r="F42" s="468" t="str">
        <f t="shared" si="2"/>
        <v xml:space="preserve"> </v>
      </c>
    </row>
    <row r="43" spans="1:6" s="440" customFormat="1" ht="25.5">
      <c r="A43" s="581">
        <v>1218</v>
      </c>
      <c r="B43" s="441" t="s">
        <v>521</v>
      </c>
      <c r="C43" s="447">
        <v>3</v>
      </c>
      <c r="D43" s="447" t="s">
        <v>6</v>
      </c>
      <c r="E43" s="468"/>
      <c r="F43" s="468" t="str">
        <f t="shared" si="2"/>
        <v xml:space="preserve"> </v>
      </c>
    </row>
    <row r="44" spans="1:6" s="440" customFormat="1" ht="25.5">
      <c r="A44" s="581">
        <v>1219</v>
      </c>
      <c r="B44" s="440" t="s">
        <v>520</v>
      </c>
      <c r="C44" s="447">
        <v>3</v>
      </c>
      <c r="D44" s="447" t="s">
        <v>6</v>
      </c>
      <c r="E44" s="468"/>
      <c r="F44" s="468" t="str">
        <f t="shared" si="2"/>
        <v xml:space="preserve"> </v>
      </c>
    </row>
    <row r="45" spans="1:6" s="440" customFormat="1">
      <c r="A45" s="581">
        <v>1220</v>
      </c>
      <c r="B45" s="446" t="s">
        <v>519</v>
      </c>
      <c r="C45" s="484">
        <v>4</v>
      </c>
      <c r="D45" s="447" t="s">
        <v>6</v>
      </c>
      <c r="E45" s="468"/>
      <c r="F45" s="468" t="str">
        <f t="shared" si="2"/>
        <v xml:space="preserve"> </v>
      </c>
    </row>
    <row r="46" spans="1:6" s="440" customFormat="1">
      <c r="A46" s="581">
        <v>1221</v>
      </c>
      <c r="B46" s="441" t="s">
        <v>518</v>
      </c>
      <c r="C46" s="484">
        <v>4</v>
      </c>
      <c r="D46" s="447" t="s">
        <v>6</v>
      </c>
      <c r="E46" s="468"/>
      <c r="F46" s="468" t="str">
        <f t="shared" si="2"/>
        <v xml:space="preserve"> </v>
      </c>
    </row>
    <row r="47" spans="1:6" s="440" customFormat="1">
      <c r="A47" s="581">
        <v>1222</v>
      </c>
      <c r="B47" s="446" t="s">
        <v>517</v>
      </c>
      <c r="C47" s="484">
        <v>1</v>
      </c>
      <c r="D47" s="447" t="s">
        <v>6</v>
      </c>
      <c r="E47" s="468"/>
      <c r="F47" s="468" t="str">
        <f t="shared" si="2"/>
        <v xml:space="preserve"> </v>
      </c>
    </row>
    <row r="48" spans="1:6" s="440" customFormat="1">
      <c r="A48" s="581">
        <v>1223</v>
      </c>
      <c r="B48" s="446" t="s">
        <v>516</v>
      </c>
      <c r="C48" s="484">
        <v>2</v>
      </c>
      <c r="D48" s="447" t="s">
        <v>6</v>
      </c>
      <c r="E48" s="468"/>
      <c r="F48" s="443" t="str">
        <f t="shared" si="2"/>
        <v xml:space="preserve"> </v>
      </c>
    </row>
    <row r="49" spans="1:6" s="440" customFormat="1">
      <c r="A49" s="581">
        <v>1224</v>
      </c>
      <c r="B49" s="446" t="s">
        <v>515</v>
      </c>
      <c r="C49" s="484">
        <v>2</v>
      </c>
      <c r="D49" s="447" t="s">
        <v>6</v>
      </c>
      <c r="E49" s="468"/>
      <c r="F49" s="443" t="str">
        <f t="shared" si="2"/>
        <v xml:space="preserve"> </v>
      </c>
    </row>
    <row r="50" spans="1:6" s="440" customFormat="1">
      <c r="A50" s="581">
        <v>1225</v>
      </c>
      <c r="B50" s="446" t="s">
        <v>514</v>
      </c>
      <c r="C50" s="484">
        <v>2</v>
      </c>
      <c r="D50" s="447" t="s">
        <v>6</v>
      </c>
      <c r="E50" s="468"/>
      <c r="F50" s="443" t="str">
        <f t="shared" si="2"/>
        <v xml:space="preserve"> </v>
      </c>
    </row>
    <row r="51" spans="1:6" s="440" customFormat="1">
      <c r="A51" s="581">
        <v>1226</v>
      </c>
      <c r="B51" s="446" t="s">
        <v>513</v>
      </c>
      <c r="C51" s="484">
        <v>2</v>
      </c>
      <c r="D51" s="447" t="s">
        <v>6</v>
      </c>
      <c r="E51" s="468"/>
      <c r="F51" s="443" t="str">
        <f t="shared" si="2"/>
        <v xml:space="preserve"> </v>
      </c>
    </row>
    <row r="52" spans="1:6" s="440" customFormat="1">
      <c r="A52" s="581">
        <v>1227</v>
      </c>
      <c r="B52" s="446" t="s">
        <v>512</v>
      </c>
      <c r="C52" s="484">
        <v>2</v>
      </c>
      <c r="D52" s="447" t="s">
        <v>6</v>
      </c>
      <c r="E52" s="468"/>
      <c r="F52" s="443" t="str">
        <f t="shared" si="2"/>
        <v xml:space="preserve"> </v>
      </c>
    </row>
    <row r="53" spans="1:6" s="440" customFormat="1">
      <c r="A53" s="581">
        <v>1228</v>
      </c>
      <c r="B53" s="446" t="s">
        <v>511</v>
      </c>
      <c r="C53" s="484">
        <v>20</v>
      </c>
      <c r="D53" s="447" t="s">
        <v>6</v>
      </c>
      <c r="E53" s="468"/>
      <c r="F53" s="443" t="str">
        <f t="shared" si="2"/>
        <v xml:space="preserve"> </v>
      </c>
    </row>
    <row r="54" spans="1:6" s="440" customFormat="1">
      <c r="A54" s="581">
        <v>1229</v>
      </c>
      <c r="B54" s="446" t="s">
        <v>510</v>
      </c>
      <c r="C54" s="484">
        <v>30</v>
      </c>
      <c r="D54" s="447" t="s">
        <v>6</v>
      </c>
      <c r="E54" s="468"/>
      <c r="F54" s="443" t="str">
        <f t="shared" si="2"/>
        <v xml:space="preserve"> </v>
      </c>
    </row>
    <row r="55" spans="1:6" s="440" customFormat="1" ht="13.5" customHeight="1">
      <c r="A55" s="581">
        <v>1230</v>
      </c>
      <c r="B55" s="446" t="s">
        <v>509</v>
      </c>
      <c r="C55" s="484">
        <v>30</v>
      </c>
      <c r="D55" s="447" t="s">
        <v>6</v>
      </c>
      <c r="E55" s="468"/>
      <c r="F55" s="443" t="str">
        <f t="shared" si="2"/>
        <v xml:space="preserve"> </v>
      </c>
    </row>
    <row r="56" spans="1:6" s="440" customFormat="1" ht="13.5" customHeight="1">
      <c r="A56" s="581">
        <v>1231</v>
      </c>
      <c r="B56" s="446" t="s">
        <v>508</v>
      </c>
      <c r="C56" s="484">
        <v>1</v>
      </c>
      <c r="D56" s="447" t="s">
        <v>10</v>
      </c>
      <c r="E56" s="468"/>
      <c r="F56" s="443" t="str">
        <f t="shared" si="2"/>
        <v xml:space="preserve"> </v>
      </c>
    </row>
    <row r="57" spans="1:6" s="440" customFormat="1">
      <c r="A57" s="581">
        <v>1232</v>
      </c>
      <c r="B57" s="446" t="s">
        <v>507</v>
      </c>
      <c r="C57" s="484">
        <v>1</v>
      </c>
      <c r="D57" s="447" t="s">
        <v>10</v>
      </c>
      <c r="E57" s="468"/>
      <c r="F57" s="443" t="str">
        <f t="shared" si="2"/>
        <v xml:space="preserve"> </v>
      </c>
    </row>
    <row r="58" spans="1:6" s="440" customFormat="1">
      <c r="A58" s="581">
        <v>1233</v>
      </c>
      <c r="B58" s="446" t="s">
        <v>506</v>
      </c>
      <c r="C58" s="484">
        <v>1</v>
      </c>
      <c r="D58" s="447" t="s">
        <v>10</v>
      </c>
      <c r="E58" s="468"/>
      <c r="F58" s="443" t="str">
        <f t="shared" si="2"/>
        <v xml:space="preserve"> </v>
      </c>
    </row>
    <row r="59" spans="1:6" s="440" customFormat="1">
      <c r="A59" s="581">
        <v>1234</v>
      </c>
      <c r="B59" s="438" t="s">
        <v>444</v>
      </c>
      <c r="C59" s="447">
        <v>1</v>
      </c>
      <c r="D59" s="447" t="s">
        <v>10</v>
      </c>
      <c r="E59" s="603"/>
      <c r="F59" s="603">
        <f>ROUND(SUM(F26:F58)*10%,1)</f>
        <v>0</v>
      </c>
    </row>
    <row r="60" spans="1:6" s="440" customFormat="1">
      <c r="A60" s="730"/>
      <c r="B60" s="434"/>
      <c r="C60" s="447"/>
      <c r="D60" s="447"/>
      <c r="E60" s="468"/>
      <c r="F60" s="468"/>
    </row>
    <row r="61" spans="1:6" s="440" customFormat="1">
      <c r="A61" s="730"/>
      <c r="B61" s="430" t="s">
        <v>540</v>
      </c>
      <c r="C61" s="447"/>
      <c r="D61" s="447"/>
      <c r="E61" s="468"/>
      <c r="F61" s="723">
        <f>SUM(F26:F59)</f>
        <v>0</v>
      </c>
    </row>
    <row r="62" spans="1:6" s="440" customFormat="1">
      <c r="A62" s="730"/>
      <c r="B62" s="430"/>
      <c r="C62" s="447"/>
      <c r="D62" s="447"/>
      <c r="E62" s="468"/>
      <c r="F62" s="723"/>
    </row>
    <row r="63" spans="1:6" s="440" customFormat="1">
      <c r="A63" s="730"/>
      <c r="B63" s="430"/>
      <c r="C63" s="447"/>
      <c r="D63" s="447"/>
      <c r="E63" s="468"/>
      <c r="F63" s="723"/>
    </row>
    <row r="64" spans="1:6" s="440" customFormat="1">
      <c r="A64" s="730" t="s">
        <v>539</v>
      </c>
      <c r="B64" s="434" t="s">
        <v>538</v>
      </c>
      <c r="C64" s="480"/>
      <c r="D64" s="480"/>
      <c r="E64" s="468" t="str">
        <f>IF(AND(ISNUMBER(#REF!),ISNUMBER(#REF!)),ROUND((#REF!*#REF!/(1-#REF!)+#REF!*#REF!*#REF!)*#REF!*#REF!*#REF!,0)," ")</f>
        <v xml:space="preserve"> </v>
      </c>
      <c r="F64" s="468" t="str">
        <f t="shared" ref="F64:F99" si="3">IF(AND(ISNUMBER(C64),ISNUMBER(E64)),C64*E64," ")</f>
        <v xml:space="preserve"> </v>
      </c>
    </row>
    <row r="65" spans="1:6" s="440" customFormat="1">
      <c r="A65" s="730"/>
      <c r="B65" s="440" t="s">
        <v>477</v>
      </c>
      <c r="C65" s="447"/>
      <c r="D65" s="447"/>
      <c r="E65" s="468" t="str">
        <f>IF(AND(ISNUMBER(#REF!),ISNUMBER(#REF!)),ROUND((#REF!*#REF!/(1-#REF!)+#REF!*#REF!*#REF!)*#REF!*#REF!*#REF!,0)," ")</f>
        <v xml:space="preserve"> </v>
      </c>
      <c r="F65" s="468" t="str">
        <f t="shared" si="3"/>
        <v xml:space="preserve"> </v>
      </c>
    </row>
    <row r="66" spans="1:6" s="440" customFormat="1">
      <c r="A66" s="730"/>
      <c r="B66" s="434"/>
      <c r="C66" s="447"/>
      <c r="D66" s="447"/>
      <c r="E66" s="468" t="str">
        <f>IF(AND(ISNUMBER(#REF!),ISNUMBER(#REF!)),ROUND((#REF!*#REF!/(1-#REF!)+#REF!*#REF!*#REF!)*#REF!*#REF!*#REF!,0)," ")</f>
        <v xml:space="preserve"> </v>
      </c>
      <c r="F66" s="468" t="str">
        <f t="shared" si="3"/>
        <v xml:space="preserve"> </v>
      </c>
    </row>
    <row r="67" spans="1:6" s="440" customFormat="1" ht="25.5">
      <c r="A67" s="581">
        <v>1301</v>
      </c>
      <c r="B67" s="440" t="s">
        <v>537</v>
      </c>
      <c r="C67" s="447">
        <v>1</v>
      </c>
      <c r="D67" s="447" t="s">
        <v>6</v>
      </c>
      <c r="E67" s="468"/>
      <c r="F67" s="443" t="str">
        <f t="shared" si="3"/>
        <v xml:space="preserve"> </v>
      </c>
    </row>
    <row r="68" spans="1:6" s="440" customFormat="1" ht="89.25">
      <c r="A68" s="581">
        <v>1302</v>
      </c>
      <c r="B68" s="411" t="s">
        <v>1328</v>
      </c>
      <c r="C68" s="447">
        <v>1</v>
      </c>
      <c r="D68" s="447" t="s">
        <v>6</v>
      </c>
      <c r="E68" s="468"/>
      <c r="F68" s="443" t="str">
        <f t="shared" si="3"/>
        <v xml:space="preserve"> </v>
      </c>
    </row>
    <row r="69" spans="1:6" s="440" customFormat="1">
      <c r="A69" s="581">
        <v>1303</v>
      </c>
      <c r="B69" s="438" t="s">
        <v>536</v>
      </c>
      <c r="C69" s="447">
        <v>1</v>
      </c>
      <c r="D69" s="447" t="s">
        <v>6</v>
      </c>
      <c r="E69" s="468"/>
      <c r="F69" s="443" t="str">
        <f t="shared" si="3"/>
        <v xml:space="preserve"> </v>
      </c>
    </row>
    <row r="70" spans="1:6" s="440" customFormat="1" ht="25.5">
      <c r="A70" s="581">
        <v>1304</v>
      </c>
      <c r="B70" s="438" t="s">
        <v>535</v>
      </c>
      <c r="C70" s="447">
        <v>1</v>
      </c>
      <c r="D70" s="447" t="s">
        <v>6</v>
      </c>
      <c r="E70" s="468"/>
      <c r="F70" s="443" t="str">
        <f t="shared" si="3"/>
        <v xml:space="preserve"> </v>
      </c>
    </row>
    <row r="71" spans="1:6" s="440" customFormat="1">
      <c r="A71" s="581">
        <v>1305</v>
      </c>
      <c r="B71" s="440" t="s">
        <v>534</v>
      </c>
      <c r="C71" s="447">
        <v>1</v>
      </c>
      <c r="D71" s="447" t="s">
        <v>6</v>
      </c>
      <c r="E71" s="468"/>
      <c r="F71" s="443" t="str">
        <f t="shared" si="3"/>
        <v xml:space="preserve"> </v>
      </c>
    </row>
    <row r="72" spans="1:6" s="440" customFormat="1">
      <c r="A72" s="581">
        <v>1306</v>
      </c>
      <c r="B72" s="446" t="s">
        <v>533</v>
      </c>
      <c r="C72" s="484">
        <v>2</v>
      </c>
      <c r="D72" s="447" t="s">
        <v>6</v>
      </c>
      <c r="E72" s="468"/>
      <c r="F72" s="443" t="str">
        <f t="shared" si="3"/>
        <v xml:space="preserve"> </v>
      </c>
    </row>
    <row r="73" spans="1:6" s="440" customFormat="1" ht="25.5">
      <c r="A73" s="581">
        <v>1307</v>
      </c>
      <c r="B73" s="446" t="s">
        <v>532</v>
      </c>
      <c r="C73" s="484">
        <v>1</v>
      </c>
      <c r="D73" s="447" t="s">
        <v>6</v>
      </c>
      <c r="E73" s="468"/>
      <c r="F73" s="443" t="str">
        <f t="shared" si="3"/>
        <v xml:space="preserve"> </v>
      </c>
    </row>
    <row r="74" spans="1:6" s="440" customFormat="1">
      <c r="A74" s="581">
        <v>1308</v>
      </c>
      <c r="B74" s="446" t="s">
        <v>531</v>
      </c>
      <c r="C74" s="484">
        <v>1</v>
      </c>
      <c r="D74" s="447" t="s">
        <v>6</v>
      </c>
      <c r="E74" s="468"/>
      <c r="F74" s="443" t="str">
        <f t="shared" si="3"/>
        <v xml:space="preserve"> </v>
      </c>
    </row>
    <row r="75" spans="1:6" s="440" customFormat="1">
      <c r="A75" s="581">
        <v>1309</v>
      </c>
      <c r="B75" s="446" t="s">
        <v>530</v>
      </c>
      <c r="C75" s="484">
        <v>1</v>
      </c>
      <c r="D75" s="447" t="s">
        <v>6</v>
      </c>
      <c r="E75" s="468"/>
      <c r="F75" s="443" t="str">
        <f t="shared" si="3"/>
        <v xml:space="preserve"> </v>
      </c>
    </row>
    <row r="76" spans="1:6" s="440" customFormat="1">
      <c r="A76" s="581">
        <v>1310</v>
      </c>
      <c r="B76" s="446" t="s">
        <v>529</v>
      </c>
      <c r="C76" s="484">
        <v>1</v>
      </c>
      <c r="D76" s="447" t="s">
        <v>6</v>
      </c>
      <c r="E76" s="468"/>
      <c r="F76" s="443" t="str">
        <f t="shared" si="3"/>
        <v xml:space="preserve"> </v>
      </c>
    </row>
    <row r="77" spans="1:6" s="440" customFormat="1">
      <c r="A77" s="581">
        <v>1311</v>
      </c>
      <c r="B77" s="446" t="s">
        <v>528</v>
      </c>
      <c r="C77" s="484">
        <v>1</v>
      </c>
      <c r="D77" s="447" t="s">
        <v>6</v>
      </c>
      <c r="E77" s="468"/>
      <c r="F77" s="443" t="str">
        <f t="shared" si="3"/>
        <v xml:space="preserve"> </v>
      </c>
    </row>
    <row r="78" spans="1:6" s="440" customFormat="1">
      <c r="A78" s="581">
        <v>1312</v>
      </c>
      <c r="B78" s="446" t="s">
        <v>527</v>
      </c>
      <c r="C78" s="484">
        <v>12</v>
      </c>
      <c r="D78" s="447" t="s">
        <v>6</v>
      </c>
      <c r="E78" s="468"/>
      <c r="F78" s="443" t="str">
        <f t="shared" si="3"/>
        <v xml:space="preserve"> </v>
      </c>
    </row>
    <row r="79" spans="1:6" s="440" customFormat="1">
      <c r="A79" s="581">
        <v>1313</v>
      </c>
      <c r="B79" s="441" t="s">
        <v>526</v>
      </c>
      <c r="C79" s="447">
        <v>2</v>
      </c>
      <c r="D79" s="447" t="s">
        <v>6</v>
      </c>
      <c r="E79" s="468"/>
      <c r="F79" s="468" t="str">
        <f t="shared" si="3"/>
        <v xml:space="preserve"> </v>
      </c>
    </row>
    <row r="80" spans="1:6" s="440" customFormat="1">
      <c r="A80" s="581">
        <v>1314</v>
      </c>
      <c r="B80" s="441" t="s">
        <v>525</v>
      </c>
      <c r="C80" s="447">
        <v>5</v>
      </c>
      <c r="D80" s="447" t="s">
        <v>6</v>
      </c>
      <c r="E80" s="468"/>
      <c r="F80" s="468" t="str">
        <f t="shared" si="3"/>
        <v xml:space="preserve"> </v>
      </c>
    </row>
    <row r="81" spans="1:6" s="440" customFormat="1">
      <c r="A81" s="581">
        <v>1315</v>
      </c>
      <c r="B81" s="441" t="s">
        <v>524</v>
      </c>
      <c r="C81" s="447">
        <v>6</v>
      </c>
      <c r="D81" s="447" t="s">
        <v>6</v>
      </c>
      <c r="E81" s="468"/>
      <c r="F81" s="468" t="str">
        <f t="shared" si="3"/>
        <v xml:space="preserve"> </v>
      </c>
    </row>
    <row r="82" spans="1:6" s="440" customFormat="1" ht="38.25">
      <c r="A82" s="581">
        <v>1316</v>
      </c>
      <c r="B82" s="440" t="s">
        <v>523</v>
      </c>
      <c r="C82" s="484">
        <v>1</v>
      </c>
      <c r="D82" s="447" t="s">
        <v>6</v>
      </c>
      <c r="E82" s="468"/>
      <c r="F82" s="443" t="str">
        <f t="shared" si="3"/>
        <v xml:space="preserve"> </v>
      </c>
    </row>
    <row r="83" spans="1:6" s="440" customFormat="1">
      <c r="A83" s="581">
        <v>1317</v>
      </c>
      <c r="B83" s="446" t="s">
        <v>522</v>
      </c>
      <c r="C83" s="484">
        <v>5</v>
      </c>
      <c r="D83" s="447" t="s">
        <v>6</v>
      </c>
      <c r="E83" s="468"/>
      <c r="F83" s="443" t="str">
        <f t="shared" si="3"/>
        <v xml:space="preserve"> </v>
      </c>
    </row>
    <row r="84" spans="1:6" s="440" customFormat="1" ht="25.5">
      <c r="A84" s="581">
        <v>1318</v>
      </c>
      <c r="B84" s="441" t="s">
        <v>521</v>
      </c>
      <c r="C84" s="447">
        <v>3</v>
      </c>
      <c r="D84" s="447" t="s">
        <v>6</v>
      </c>
      <c r="E84" s="468"/>
      <c r="F84" s="443" t="str">
        <f t="shared" si="3"/>
        <v xml:space="preserve"> </v>
      </c>
    </row>
    <row r="85" spans="1:6" s="440" customFormat="1" ht="25.5">
      <c r="A85" s="581">
        <v>1319</v>
      </c>
      <c r="B85" s="440" t="s">
        <v>520</v>
      </c>
      <c r="C85" s="447">
        <v>3</v>
      </c>
      <c r="D85" s="447" t="s">
        <v>6</v>
      </c>
      <c r="E85" s="468"/>
      <c r="F85" s="443" t="str">
        <f t="shared" si="3"/>
        <v xml:space="preserve"> </v>
      </c>
    </row>
    <row r="86" spans="1:6" s="440" customFormat="1">
      <c r="A86" s="581">
        <v>1320</v>
      </c>
      <c r="B86" s="446" t="s">
        <v>519</v>
      </c>
      <c r="C86" s="484">
        <v>4</v>
      </c>
      <c r="D86" s="447" t="s">
        <v>6</v>
      </c>
      <c r="E86" s="468"/>
      <c r="F86" s="443" t="str">
        <f t="shared" si="3"/>
        <v xml:space="preserve"> </v>
      </c>
    </row>
    <row r="87" spans="1:6" s="440" customFormat="1">
      <c r="A87" s="581">
        <v>1321</v>
      </c>
      <c r="B87" s="441" t="s">
        <v>518</v>
      </c>
      <c r="C87" s="484">
        <v>4</v>
      </c>
      <c r="D87" s="447" t="s">
        <v>6</v>
      </c>
      <c r="E87" s="468"/>
      <c r="F87" s="443" t="str">
        <f t="shared" si="3"/>
        <v xml:space="preserve"> </v>
      </c>
    </row>
    <row r="88" spans="1:6" s="440" customFormat="1">
      <c r="A88" s="581">
        <v>1322</v>
      </c>
      <c r="B88" s="446" t="s">
        <v>517</v>
      </c>
      <c r="C88" s="484">
        <v>1</v>
      </c>
      <c r="D88" s="447" t="s">
        <v>6</v>
      </c>
      <c r="E88" s="468"/>
      <c r="F88" s="443" t="str">
        <f t="shared" si="3"/>
        <v xml:space="preserve"> </v>
      </c>
    </row>
    <row r="89" spans="1:6" s="440" customFormat="1">
      <c r="A89" s="581">
        <v>1323</v>
      </c>
      <c r="B89" s="446" t="s">
        <v>516</v>
      </c>
      <c r="C89" s="484">
        <v>2</v>
      </c>
      <c r="D89" s="447" t="s">
        <v>6</v>
      </c>
      <c r="E89" s="468"/>
      <c r="F89" s="443" t="str">
        <f t="shared" si="3"/>
        <v xml:space="preserve"> </v>
      </c>
    </row>
    <row r="90" spans="1:6" s="440" customFormat="1">
      <c r="A90" s="581">
        <v>1324</v>
      </c>
      <c r="B90" s="446" t="s">
        <v>515</v>
      </c>
      <c r="C90" s="484">
        <v>2</v>
      </c>
      <c r="D90" s="447" t="s">
        <v>6</v>
      </c>
      <c r="E90" s="468"/>
      <c r="F90" s="443" t="str">
        <f t="shared" si="3"/>
        <v xml:space="preserve"> </v>
      </c>
    </row>
    <row r="91" spans="1:6" s="440" customFormat="1">
      <c r="A91" s="581">
        <v>1325</v>
      </c>
      <c r="B91" s="446" t="s">
        <v>514</v>
      </c>
      <c r="C91" s="484">
        <v>2</v>
      </c>
      <c r="D91" s="447" t="s">
        <v>6</v>
      </c>
      <c r="E91" s="468"/>
      <c r="F91" s="443" t="str">
        <f t="shared" si="3"/>
        <v xml:space="preserve"> </v>
      </c>
    </row>
    <row r="92" spans="1:6" s="440" customFormat="1">
      <c r="A92" s="581">
        <v>1326</v>
      </c>
      <c r="B92" s="446" t="s">
        <v>513</v>
      </c>
      <c r="C92" s="484">
        <v>2</v>
      </c>
      <c r="D92" s="447" t="s">
        <v>6</v>
      </c>
      <c r="E92" s="468"/>
      <c r="F92" s="443" t="str">
        <f t="shared" si="3"/>
        <v xml:space="preserve"> </v>
      </c>
    </row>
    <row r="93" spans="1:6" s="440" customFormat="1">
      <c r="A93" s="581">
        <v>1327</v>
      </c>
      <c r="B93" s="446" t="s">
        <v>512</v>
      </c>
      <c r="C93" s="484">
        <v>2</v>
      </c>
      <c r="D93" s="447" t="s">
        <v>6</v>
      </c>
      <c r="E93" s="468"/>
      <c r="F93" s="443" t="str">
        <f t="shared" si="3"/>
        <v xml:space="preserve"> </v>
      </c>
    </row>
    <row r="94" spans="1:6" s="440" customFormat="1">
      <c r="A94" s="581">
        <v>1328</v>
      </c>
      <c r="B94" s="446" t="s">
        <v>511</v>
      </c>
      <c r="C94" s="484">
        <v>20</v>
      </c>
      <c r="D94" s="447" t="s">
        <v>6</v>
      </c>
      <c r="E94" s="468"/>
      <c r="F94" s="443" t="str">
        <f t="shared" si="3"/>
        <v xml:space="preserve"> </v>
      </c>
    </row>
    <row r="95" spans="1:6" s="440" customFormat="1">
      <c r="A95" s="581">
        <v>1329</v>
      </c>
      <c r="B95" s="446" t="s">
        <v>510</v>
      </c>
      <c r="C95" s="484">
        <v>30</v>
      </c>
      <c r="D95" s="447" t="s">
        <v>6</v>
      </c>
      <c r="E95" s="468"/>
      <c r="F95" s="443" t="str">
        <f t="shared" si="3"/>
        <v xml:space="preserve"> </v>
      </c>
    </row>
    <row r="96" spans="1:6" s="440" customFormat="1" ht="25.5">
      <c r="A96" s="581">
        <v>1330</v>
      </c>
      <c r="B96" s="446" t="s">
        <v>509</v>
      </c>
      <c r="C96" s="484">
        <v>30</v>
      </c>
      <c r="D96" s="447" t="s">
        <v>6</v>
      </c>
      <c r="E96" s="468"/>
      <c r="F96" s="443" t="str">
        <f t="shared" si="3"/>
        <v xml:space="preserve"> </v>
      </c>
    </row>
    <row r="97" spans="1:6" s="440" customFormat="1">
      <c r="A97" s="581">
        <v>1331</v>
      </c>
      <c r="B97" s="446" t="s">
        <v>508</v>
      </c>
      <c r="C97" s="484">
        <v>1</v>
      </c>
      <c r="D97" s="447" t="s">
        <v>10</v>
      </c>
      <c r="E97" s="468"/>
      <c r="F97" s="443" t="str">
        <f t="shared" si="3"/>
        <v xml:space="preserve"> </v>
      </c>
    </row>
    <row r="98" spans="1:6" s="440" customFormat="1">
      <c r="A98" s="581">
        <v>1332</v>
      </c>
      <c r="B98" s="446" t="s">
        <v>507</v>
      </c>
      <c r="C98" s="484">
        <v>1</v>
      </c>
      <c r="D98" s="447" t="s">
        <v>10</v>
      </c>
      <c r="E98" s="468"/>
      <c r="F98" s="443" t="str">
        <f t="shared" si="3"/>
        <v xml:space="preserve"> </v>
      </c>
    </row>
    <row r="99" spans="1:6" s="440" customFormat="1">
      <c r="A99" s="581">
        <v>1333</v>
      </c>
      <c r="B99" s="446" t="s">
        <v>506</v>
      </c>
      <c r="C99" s="484">
        <v>1</v>
      </c>
      <c r="D99" s="447" t="s">
        <v>10</v>
      </c>
      <c r="E99" s="468"/>
      <c r="F99" s="443" t="str">
        <f t="shared" si="3"/>
        <v xml:space="preserve"> </v>
      </c>
    </row>
    <row r="100" spans="1:6" s="440" customFormat="1">
      <c r="A100" s="581">
        <v>1334</v>
      </c>
      <c r="B100" s="438" t="s">
        <v>444</v>
      </c>
      <c r="C100" s="447">
        <v>1</v>
      </c>
      <c r="D100" s="447" t="s">
        <v>10</v>
      </c>
      <c r="E100" s="603"/>
      <c r="F100" s="603">
        <f>ROUND(SUM(F67:F99)*10%,1)</f>
        <v>0</v>
      </c>
    </row>
    <row r="101" spans="1:6" s="440" customFormat="1">
      <c r="A101" s="730"/>
      <c r="B101" s="434"/>
      <c r="C101" s="447"/>
      <c r="D101" s="447"/>
      <c r="E101" s="468"/>
      <c r="F101" s="468"/>
    </row>
    <row r="102" spans="1:6" s="440" customFormat="1">
      <c r="A102" s="730"/>
      <c r="B102" s="430" t="s">
        <v>505</v>
      </c>
      <c r="C102" s="447"/>
      <c r="D102" s="447"/>
      <c r="E102" s="468"/>
      <c r="F102" s="723">
        <f>SUM(F67:F100)</f>
        <v>0</v>
      </c>
    </row>
    <row r="103" spans="1:6" s="440" customFormat="1">
      <c r="A103" s="730"/>
      <c r="B103" s="430"/>
      <c r="C103" s="447"/>
      <c r="D103" s="447"/>
      <c r="E103" s="468"/>
      <c r="F103" s="723"/>
    </row>
    <row r="104" spans="1:6" s="440" customFormat="1">
      <c r="A104" s="730"/>
      <c r="C104" s="447"/>
      <c r="D104" s="447"/>
      <c r="E104" s="468"/>
      <c r="F104" s="468"/>
    </row>
    <row r="105" spans="1:6" s="440" customFormat="1">
      <c r="A105" s="730"/>
      <c r="B105" s="430" t="s">
        <v>504</v>
      </c>
      <c r="C105" s="480"/>
      <c r="D105" s="480"/>
      <c r="E105" s="468" t="str">
        <f>IF(AND(ISNUMBER(#REF!),ISNUMBER(#REF!)),ROUND((#REF!*#REF!/(1-#REF!)+#REF!*#REF!*#REF!)*#REF!*#REF!*#REF!,0)," ")</f>
        <v xml:space="preserve"> </v>
      </c>
      <c r="F105" s="479">
        <f>SUM(F21,F61,F102)</f>
        <v>0</v>
      </c>
    </row>
    <row r="106" spans="1:6" s="434" customFormat="1">
      <c r="A106" s="730"/>
      <c r="B106" s="430"/>
      <c r="C106" s="480"/>
      <c r="D106" s="480"/>
      <c r="E106" s="468"/>
      <c r="F106" s="479"/>
    </row>
    <row r="107" spans="1:6" s="434" customFormat="1">
      <c r="A107" s="730"/>
      <c r="C107" s="480"/>
      <c r="D107" s="480"/>
      <c r="E107" s="468"/>
      <c r="F107" s="467"/>
    </row>
    <row r="108" spans="1:6" s="434" customFormat="1">
      <c r="A108" s="730" t="s">
        <v>128</v>
      </c>
      <c r="B108" s="434" t="s">
        <v>503</v>
      </c>
      <c r="C108" s="447"/>
      <c r="D108" s="447"/>
      <c r="E108" s="468" t="str">
        <f>IF(AND(ISNUMBER(#REF!),ISNUMBER(#REF!)),ROUND((#REF!*#REF!/(1-#REF!)+#REF!*#REF!*#REF!)*#REF!*#REF!*#REF!,0)," ")</f>
        <v xml:space="preserve"> </v>
      </c>
      <c r="F108" s="467"/>
    </row>
    <row r="109" spans="1:6" s="440" customFormat="1">
      <c r="A109" s="730"/>
      <c r="B109" s="440" t="s">
        <v>502</v>
      </c>
      <c r="C109" s="447"/>
      <c r="D109" s="447"/>
      <c r="E109" s="468" t="str">
        <f>IF(AND(ISNUMBER(#REF!),ISNUMBER(#REF!)),ROUND((#REF!*#REF!/(1-#REF!)+#REF!*#REF!*#REF!)*#REF!*#REF!*#REF!,0)," ")</f>
        <v xml:space="preserve"> </v>
      </c>
      <c r="F109" s="467"/>
    </row>
    <row r="110" spans="1:6" s="440" customFormat="1" ht="76.5">
      <c r="A110" s="730"/>
      <c r="B110" s="441" t="s">
        <v>501</v>
      </c>
      <c r="C110" s="447"/>
      <c r="D110" s="447"/>
      <c r="E110" s="468"/>
      <c r="F110" s="467"/>
    </row>
    <row r="111" spans="1:6" s="440" customFormat="1" ht="51">
      <c r="A111" s="730"/>
      <c r="B111" s="441" t="s">
        <v>500</v>
      </c>
      <c r="C111" s="447"/>
      <c r="D111" s="447"/>
      <c r="E111" s="468"/>
      <c r="F111" s="467"/>
    </row>
    <row r="112" spans="1:6" s="440" customFormat="1">
      <c r="A112" s="730"/>
      <c r="C112" s="447"/>
      <c r="D112" s="447"/>
      <c r="E112" s="468" t="str">
        <f>IF(AND(ISNUMBER(#REF!),ISNUMBER(#REF!)),ROUND((#REF!*#REF!/(1-#REF!)+#REF!*#REF!*#REF!)*#REF!*#REF!*#REF!,0)," ")</f>
        <v xml:space="preserve"> </v>
      </c>
      <c r="F112" s="467"/>
    </row>
    <row r="113" spans="1:6" s="440" customFormat="1" ht="25.5">
      <c r="A113" s="581">
        <v>2001</v>
      </c>
      <c r="B113" s="733" t="s">
        <v>499</v>
      </c>
      <c r="C113" s="487">
        <v>240</v>
      </c>
      <c r="D113" s="580" t="s">
        <v>430</v>
      </c>
      <c r="E113" s="468"/>
      <c r="F113" s="443" t="str">
        <f>IF(AND(ISNUMBER(C113),ISNUMBER(E113)),C113*E113," ")</f>
        <v xml:space="preserve"> </v>
      </c>
    </row>
    <row r="114" spans="1:6" s="440" customFormat="1">
      <c r="A114" s="581">
        <v>2003</v>
      </c>
      <c r="B114" s="733" t="s">
        <v>498</v>
      </c>
      <c r="C114" s="487">
        <v>60</v>
      </c>
      <c r="D114" s="580" t="s">
        <v>430</v>
      </c>
      <c r="E114" s="468"/>
      <c r="F114" s="443" t="str">
        <f t="shared" ref="F114:F131" si="4">IF(AND(ISNUMBER(C114),ISNUMBER(E114)),C114*E114," ")</f>
        <v xml:space="preserve"> </v>
      </c>
    </row>
    <row r="115" spans="1:6" s="440" customFormat="1">
      <c r="A115" s="581">
        <v>2004</v>
      </c>
      <c r="B115" s="440" t="s">
        <v>497</v>
      </c>
      <c r="C115" s="447">
        <v>50</v>
      </c>
      <c r="D115" s="447" t="s">
        <v>430</v>
      </c>
      <c r="E115" s="468"/>
      <c r="F115" s="443" t="str">
        <f t="shared" si="4"/>
        <v xml:space="preserve"> </v>
      </c>
    </row>
    <row r="116" spans="1:6" s="440" customFormat="1">
      <c r="A116" s="581">
        <v>2005</v>
      </c>
      <c r="B116" s="440" t="s">
        <v>496</v>
      </c>
      <c r="C116" s="447">
        <v>100</v>
      </c>
      <c r="D116" s="447" t="s">
        <v>430</v>
      </c>
      <c r="E116" s="468"/>
      <c r="F116" s="443" t="str">
        <f t="shared" si="4"/>
        <v xml:space="preserve"> </v>
      </c>
    </row>
    <row r="117" spans="1:6" s="440" customFormat="1" ht="13.5" customHeight="1">
      <c r="A117" s="581">
        <v>2006</v>
      </c>
      <c r="B117" s="440" t="s">
        <v>495</v>
      </c>
      <c r="C117" s="447">
        <v>500</v>
      </c>
      <c r="D117" s="447" t="s">
        <v>430</v>
      </c>
      <c r="E117" s="468"/>
      <c r="F117" s="443" t="str">
        <f t="shared" si="4"/>
        <v xml:space="preserve"> </v>
      </c>
    </row>
    <row r="118" spans="1:6" s="440" customFormat="1" ht="12" customHeight="1">
      <c r="A118" s="581">
        <v>2007</v>
      </c>
      <c r="B118" s="440" t="s">
        <v>494</v>
      </c>
      <c r="C118" s="447">
        <v>550</v>
      </c>
      <c r="D118" s="447" t="s">
        <v>430</v>
      </c>
      <c r="E118" s="468"/>
      <c r="F118" s="443" t="str">
        <f t="shared" si="4"/>
        <v xml:space="preserve"> </v>
      </c>
    </row>
    <row r="119" spans="1:6" s="440" customFormat="1" ht="12" customHeight="1">
      <c r="A119" s="581">
        <v>2008</v>
      </c>
      <c r="B119" s="440" t="s">
        <v>493</v>
      </c>
      <c r="C119" s="447">
        <v>432</v>
      </c>
      <c r="D119" s="447" t="s">
        <v>430</v>
      </c>
      <c r="E119" s="468"/>
      <c r="F119" s="443" t="str">
        <f t="shared" si="4"/>
        <v xml:space="preserve"> </v>
      </c>
    </row>
    <row r="120" spans="1:6" s="440" customFormat="1" ht="12" customHeight="1">
      <c r="A120" s="581">
        <v>2009</v>
      </c>
      <c r="B120" s="440" t="s">
        <v>492</v>
      </c>
      <c r="C120" s="447">
        <v>100</v>
      </c>
      <c r="D120" s="447" t="s">
        <v>430</v>
      </c>
      <c r="E120" s="468"/>
      <c r="F120" s="443" t="str">
        <f t="shared" si="4"/>
        <v xml:space="preserve"> </v>
      </c>
    </row>
    <row r="121" spans="1:6" s="440" customFormat="1">
      <c r="A121" s="581">
        <v>2010</v>
      </c>
      <c r="B121" s="440" t="s">
        <v>491</v>
      </c>
      <c r="C121" s="447">
        <v>100</v>
      </c>
      <c r="D121" s="447" t="s">
        <v>430</v>
      </c>
      <c r="E121" s="468"/>
      <c r="F121" s="443" t="str">
        <f t="shared" si="4"/>
        <v xml:space="preserve"> </v>
      </c>
    </row>
    <row r="122" spans="1:6" s="489" customFormat="1">
      <c r="A122" s="581">
        <v>2011</v>
      </c>
      <c r="B122" s="440" t="s">
        <v>490</v>
      </c>
      <c r="C122" s="447">
        <v>100</v>
      </c>
      <c r="D122" s="447" t="s">
        <v>430</v>
      </c>
      <c r="E122" s="468"/>
      <c r="F122" s="443" t="str">
        <f t="shared" si="4"/>
        <v xml:space="preserve"> </v>
      </c>
    </row>
    <row r="123" spans="1:6" s="434" customFormat="1">
      <c r="A123" s="581">
        <v>2012</v>
      </c>
      <c r="B123" s="440" t="s">
        <v>489</v>
      </c>
      <c r="C123" s="447">
        <v>250</v>
      </c>
      <c r="D123" s="447" t="s">
        <v>430</v>
      </c>
      <c r="E123" s="468"/>
      <c r="F123" s="443" t="str">
        <f t="shared" si="4"/>
        <v xml:space="preserve"> </v>
      </c>
    </row>
    <row r="124" spans="1:6" s="434" customFormat="1">
      <c r="A124" s="581">
        <v>2013</v>
      </c>
      <c r="B124" s="440" t="s">
        <v>488</v>
      </c>
      <c r="C124" s="447">
        <v>400</v>
      </c>
      <c r="D124" s="447" t="s">
        <v>430</v>
      </c>
      <c r="E124" s="468"/>
      <c r="F124" s="443" t="str">
        <f t="shared" si="4"/>
        <v xml:space="preserve"> </v>
      </c>
    </row>
    <row r="125" spans="1:6" s="434" customFormat="1">
      <c r="A125" s="581">
        <v>2014</v>
      </c>
      <c r="B125" s="440" t="s">
        <v>487</v>
      </c>
      <c r="C125" s="447">
        <v>150</v>
      </c>
      <c r="D125" s="447" t="s">
        <v>430</v>
      </c>
      <c r="E125" s="468"/>
      <c r="F125" s="443" t="str">
        <f t="shared" si="4"/>
        <v xml:space="preserve"> </v>
      </c>
    </row>
    <row r="126" spans="1:6" s="434" customFormat="1">
      <c r="A126" s="581">
        <v>2015</v>
      </c>
      <c r="B126" s="440" t="s">
        <v>486</v>
      </c>
      <c r="C126" s="447">
        <v>450</v>
      </c>
      <c r="D126" s="447" t="s">
        <v>430</v>
      </c>
      <c r="E126" s="468"/>
      <c r="F126" s="443" t="str">
        <f t="shared" si="4"/>
        <v xml:space="preserve"> </v>
      </c>
    </row>
    <row r="127" spans="1:6" s="434" customFormat="1">
      <c r="A127" s="581">
        <v>2016</v>
      </c>
      <c r="B127" s="440" t="s">
        <v>485</v>
      </c>
      <c r="C127" s="447">
        <v>80</v>
      </c>
      <c r="D127" s="447" t="s">
        <v>430</v>
      </c>
      <c r="E127" s="468"/>
      <c r="F127" s="443" t="str">
        <f t="shared" si="4"/>
        <v xml:space="preserve"> </v>
      </c>
    </row>
    <row r="128" spans="1:6" s="434" customFormat="1">
      <c r="A128" s="581">
        <v>2017</v>
      </c>
      <c r="B128" s="440" t="s">
        <v>484</v>
      </c>
      <c r="C128" s="447">
        <v>80</v>
      </c>
      <c r="D128" s="447" t="s">
        <v>430</v>
      </c>
      <c r="E128" s="468"/>
      <c r="F128" s="443" t="str">
        <f t="shared" si="4"/>
        <v xml:space="preserve"> </v>
      </c>
    </row>
    <row r="129" spans="1:6" s="434" customFormat="1" ht="13.5" customHeight="1">
      <c r="A129" s="581">
        <v>2018</v>
      </c>
      <c r="B129" s="440" t="s">
        <v>483</v>
      </c>
      <c r="C129" s="447">
        <v>150</v>
      </c>
      <c r="D129" s="447" t="s">
        <v>430</v>
      </c>
      <c r="E129" s="468"/>
      <c r="F129" s="443" t="str">
        <f t="shared" si="4"/>
        <v xml:space="preserve"> </v>
      </c>
    </row>
    <row r="130" spans="1:6" s="434" customFormat="1">
      <c r="A130" s="581">
        <v>2019</v>
      </c>
      <c r="B130" s="440" t="s">
        <v>482</v>
      </c>
      <c r="C130" s="447">
        <v>150</v>
      </c>
      <c r="D130" s="447" t="s">
        <v>430</v>
      </c>
      <c r="E130" s="468"/>
      <c r="F130" s="443" t="str">
        <f t="shared" si="4"/>
        <v xml:space="preserve"> </v>
      </c>
    </row>
    <row r="131" spans="1:6" s="434" customFormat="1">
      <c r="A131" s="581">
        <v>2020</v>
      </c>
      <c r="B131" s="440" t="s">
        <v>481</v>
      </c>
      <c r="C131" s="447">
        <v>600</v>
      </c>
      <c r="D131" s="447" t="s">
        <v>430</v>
      </c>
      <c r="E131" s="468"/>
      <c r="F131" s="443" t="str">
        <f t="shared" si="4"/>
        <v xml:space="preserve"> </v>
      </c>
    </row>
    <row r="132" spans="1:6" s="434" customFormat="1">
      <c r="A132" s="581">
        <v>2021</v>
      </c>
      <c r="B132" s="440" t="s">
        <v>480</v>
      </c>
      <c r="C132" s="447">
        <v>780</v>
      </c>
      <c r="D132" s="447" t="s">
        <v>430</v>
      </c>
      <c r="E132" s="468"/>
      <c r="F132" s="443" t="str">
        <f>IF(AND(ISNUMBER(C132),ISNUMBER(E132)),C132*E132," ")</f>
        <v xml:space="preserve"> </v>
      </c>
    </row>
    <row r="133" spans="1:6" s="434" customFormat="1">
      <c r="A133" s="730"/>
      <c r="B133" s="440"/>
      <c r="C133" s="447"/>
      <c r="D133" s="447"/>
      <c r="E133" s="468"/>
      <c r="F133" s="467"/>
    </row>
    <row r="134" spans="1:6" s="440" customFormat="1">
      <c r="A134" s="730"/>
      <c r="B134" s="430" t="s">
        <v>479</v>
      </c>
      <c r="C134" s="480"/>
      <c r="D134" s="480"/>
      <c r="E134" s="468" t="str">
        <f>IF(AND(ISNUMBER(#REF!),ISNUMBER(#REF!)),ROUND((#REF!*#REF!/(1-#REF!)+#REF!*#REF!*#REF!)*#REF!*#REF!*#REF!,0)," ")</f>
        <v xml:space="preserve"> </v>
      </c>
      <c r="F134" s="479">
        <f>SUM(F113:F132)</f>
        <v>0</v>
      </c>
    </row>
    <row r="135" spans="1:6" s="440" customFormat="1">
      <c r="A135" s="730"/>
      <c r="B135" s="430"/>
      <c r="C135" s="480"/>
      <c r="D135" s="480"/>
      <c r="E135" s="468"/>
      <c r="F135" s="479"/>
    </row>
    <row r="136" spans="1:6" s="434" customFormat="1">
      <c r="A136" s="730"/>
      <c r="B136" s="440"/>
      <c r="C136" s="447"/>
      <c r="D136" s="447"/>
      <c r="E136" s="468" t="str">
        <f>IF(AND(ISNUMBER(#REF!),ISNUMBER(#REF!)),ROUND((#REF!*#REF!/(1-#REF!)+#REF!*#REF!*#REF!)*#REF!*#REF!*#REF!,0)," ")</f>
        <v xml:space="preserve"> </v>
      </c>
      <c r="F136" s="467"/>
    </row>
    <row r="137" spans="1:6" s="440" customFormat="1">
      <c r="A137" s="730" t="s">
        <v>200</v>
      </c>
      <c r="B137" s="434" t="s">
        <v>478</v>
      </c>
      <c r="C137" s="447"/>
      <c r="D137" s="447"/>
      <c r="E137" s="468" t="str">
        <f>IF(AND(ISNUMBER(#REF!),ISNUMBER(#REF!)),ROUND((#REF!*#REF!/(1-#REF!)+#REF!*#REF!*#REF!)*#REF!*#REF!*#REF!,0)," ")</f>
        <v xml:space="preserve"> </v>
      </c>
      <c r="F137" s="467"/>
    </row>
    <row r="138" spans="1:6" s="440" customFormat="1">
      <c r="A138" s="730"/>
      <c r="B138" s="440" t="s">
        <v>477</v>
      </c>
      <c r="C138" s="447"/>
      <c r="D138" s="447"/>
      <c r="E138" s="468" t="str">
        <f>IF(AND(ISNUMBER(#REF!),ISNUMBER(#REF!)),ROUND((#REF!*#REF!/(1-#REF!)+#REF!*#REF!*#REF!)*#REF!*#REF!*#REF!,0)," ")</f>
        <v xml:space="preserve"> </v>
      </c>
      <c r="F138" s="467"/>
    </row>
    <row r="139" spans="1:6" s="440" customFormat="1">
      <c r="A139" s="730"/>
      <c r="C139" s="447"/>
      <c r="D139" s="447"/>
      <c r="E139" s="468"/>
      <c r="F139" s="467"/>
    </row>
    <row r="140" spans="1:6" s="440" customFormat="1">
      <c r="A140" s="730" t="s">
        <v>476</v>
      </c>
      <c r="B140" s="434" t="s">
        <v>475</v>
      </c>
      <c r="C140" s="447"/>
      <c r="D140" s="447"/>
      <c r="E140" s="468"/>
      <c r="F140" s="467"/>
    </row>
    <row r="141" spans="1:6" s="440" customFormat="1" ht="25.5">
      <c r="A141" s="581">
        <v>3001</v>
      </c>
      <c r="B141" s="733" t="s">
        <v>474</v>
      </c>
      <c r="C141" s="447">
        <v>23</v>
      </c>
      <c r="D141" s="447" t="s">
        <v>6</v>
      </c>
      <c r="E141" s="468"/>
      <c r="F141" s="443" t="str">
        <f>IF(AND(ISNUMBER(C141),ISNUMBER(E141)),C141*E141," ")</f>
        <v xml:space="preserve"> </v>
      </c>
    </row>
    <row r="142" spans="1:6" s="440" customFormat="1" ht="25.5">
      <c r="A142" s="581">
        <v>3002</v>
      </c>
      <c r="B142" s="440" t="s">
        <v>473</v>
      </c>
      <c r="C142" s="447">
        <v>25</v>
      </c>
      <c r="D142" s="447" t="s">
        <v>430</v>
      </c>
      <c r="E142" s="468"/>
      <c r="F142" s="443" t="str">
        <f>IF(AND(ISNUMBER(C142),ISNUMBER(E142)),C142*E142," ")</f>
        <v xml:space="preserve"> </v>
      </c>
    </row>
    <row r="143" spans="1:6" s="440" customFormat="1">
      <c r="A143" s="581"/>
      <c r="B143" s="733"/>
      <c r="C143" s="447"/>
      <c r="D143" s="447"/>
      <c r="E143" s="468"/>
      <c r="F143" s="443"/>
    </row>
    <row r="144" spans="1:6" s="440" customFormat="1">
      <c r="A144" s="434" t="s">
        <v>472</v>
      </c>
      <c r="B144" s="434" t="s">
        <v>471</v>
      </c>
      <c r="C144" s="447"/>
      <c r="D144" s="447"/>
      <c r="E144" s="468"/>
      <c r="F144" s="443"/>
    </row>
    <row r="145" spans="1:6" s="440" customFormat="1" ht="38.25">
      <c r="A145" s="581">
        <v>3003</v>
      </c>
      <c r="B145" s="440" t="s">
        <v>470</v>
      </c>
      <c r="C145" s="447">
        <v>2</v>
      </c>
      <c r="D145" s="447" t="s">
        <v>6</v>
      </c>
      <c r="E145" s="468"/>
      <c r="F145" s="443" t="str">
        <f>IF(AND(ISNUMBER(C145),ISNUMBER(E145)),C145*E145," ")</f>
        <v xml:space="preserve"> </v>
      </c>
    </row>
    <row r="146" spans="1:6" s="440" customFormat="1" ht="38.25">
      <c r="A146" s="581">
        <v>3004</v>
      </c>
      <c r="B146" s="440" t="s">
        <v>469</v>
      </c>
      <c r="C146" s="447">
        <v>2</v>
      </c>
      <c r="D146" s="447" t="s">
        <v>6</v>
      </c>
      <c r="E146" s="468"/>
      <c r="F146" s="443" t="str">
        <f>IF(AND(ISNUMBER(C146),ISNUMBER(E146)),C146*E146," ")</f>
        <v xml:space="preserve"> </v>
      </c>
    </row>
    <row r="147" spans="1:6" s="440" customFormat="1" ht="25.5">
      <c r="A147" s="581">
        <v>3005</v>
      </c>
      <c r="B147" s="440" t="s">
        <v>468</v>
      </c>
      <c r="C147" s="447">
        <v>1</v>
      </c>
      <c r="D147" s="447" t="s">
        <v>10</v>
      </c>
      <c r="E147" s="468"/>
      <c r="F147" s="443" t="str">
        <f>IF(AND(ISNUMBER(C147),ISNUMBER(E147)),C147*E147," ")</f>
        <v xml:space="preserve"> </v>
      </c>
    </row>
    <row r="148" spans="1:6" s="440" customFormat="1">
      <c r="A148" s="581"/>
      <c r="C148" s="447"/>
      <c r="D148" s="447"/>
      <c r="E148" s="468"/>
      <c r="F148" s="467"/>
    </row>
    <row r="149" spans="1:6" s="440" customFormat="1">
      <c r="A149" s="581"/>
      <c r="B149" s="430" t="s">
        <v>467</v>
      </c>
      <c r="C149" s="480"/>
      <c r="D149" s="480"/>
      <c r="E149" s="468" t="str">
        <f>IF(AND(ISNUMBER(#REF!),ISNUMBER(#REF!)),ROUND((#REF!*#REF!/(1-#REF!)+#REF!*#REF!*#REF!)*#REF!*#REF!*#REF!,0)," ")</f>
        <v xml:space="preserve"> </v>
      </c>
      <c r="F149" s="479">
        <f>SUM(F141:F147)</f>
        <v>0</v>
      </c>
    </row>
    <row r="150" spans="1:6" s="434" customFormat="1">
      <c r="A150" s="581"/>
      <c r="B150" s="430"/>
      <c r="C150" s="480"/>
      <c r="D150" s="480"/>
      <c r="E150" s="468"/>
      <c r="F150" s="479"/>
    </row>
    <row r="151" spans="1:6" s="434" customFormat="1">
      <c r="A151" s="730"/>
      <c r="B151" s="440"/>
      <c r="C151" s="447"/>
      <c r="D151" s="447"/>
      <c r="E151" s="468" t="str">
        <f>IF(AND(ISNUMBER(#REF!),ISNUMBER(#REF!)),ROUND((#REF!*#REF!/(1-#REF!)+#REF!*#REF!*#REF!)*#REF!*#REF!*#REF!,0)," ")</f>
        <v xml:space="preserve"> </v>
      </c>
      <c r="F151" s="467"/>
    </row>
    <row r="152" spans="1:6" s="440" customFormat="1">
      <c r="A152" s="730" t="s">
        <v>203</v>
      </c>
      <c r="B152" s="434" t="s">
        <v>466</v>
      </c>
      <c r="C152" s="447"/>
      <c r="D152" s="447"/>
      <c r="E152" s="468" t="str">
        <f>IF(AND(ISNUMBER(#REF!),ISNUMBER(#REF!)),ROUND((#REF!*#REF!/(1-#REF!)+#REF!*#REF!*#REF!)*#REF!*#REF!*#REF!,0)," ")</f>
        <v xml:space="preserve"> </v>
      </c>
      <c r="F152" s="467"/>
    </row>
    <row r="153" spans="1:6" s="440" customFormat="1">
      <c r="A153" s="730"/>
      <c r="B153" s="440" t="s">
        <v>465</v>
      </c>
      <c r="C153" s="447"/>
      <c r="D153" s="447"/>
      <c r="E153" s="468" t="str">
        <f>IF(AND(ISNUMBER(#REF!),ISNUMBER(#REF!)),ROUND((#REF!*#REF!/(1-#REF!)+#REF!*#REF!*#REF!)*#REF!*#REF!*#REF!,0)," ")</f>
        <v xml:space="preserve"> </v>
      </c>
      <c r="F153" s="467"/>
    </row>
    <row r="154" spans="1:6" s="440" customFormat="1" ht="105.75" customHeight="1">
      <c r="A154" s="730"/>
      <c r="B154" s="427" t="s">
        <v>1326</v>
      </c>
      <c r="C154" s="447"/>
      <c r="D154" s="447"/>
      <c r="E154" s="468"/>
      <c r="F154" s="467"/>
    </row>
    <row r="155" spans="1:6" s="440" customFormat="1" ht="38.25">
      <c r="A155" s="581">
        <v>4001</v>
      </c>
      <c r="B155" s="733" t="s">
        <v>464</v>
      </c>
      <c r="C155" s="447">
        <v>20</v>
      </c>
      <c r="D155" s="447" t="s">
        <v>430</v>
      </c>
      <c r="E155" s="468"/>
      <c r="F155" s="468" t="str">
        <f t="shared" ref="F155:F176" si="5">IF(AND(ISNUMBER(C155),ISNUMBER(E155)),C155*E155," ")</f>
        <v xml:space="preserve"> </v>
      </c>
    </row>
    <row r="156" spans="1:6" s="440" customFormat="1" ht="38.25">
      <c r="A156" s="581">
        <v>4002</v>
      </c>
      <c r="B156" s="733" t="s">
        <v>463</v>
      </c>
      <c r="C156" s="447">
        <v>20</v>
      </c>
      <c r="D156" s="447" t="s">
        <v>430</v>
      </c>
      <c r="E156" s="468"/>
      <c r="F156" s="468" t="str">
        <f t="shared" si="5"/>
        <v xml:space="preserve"> </v>
      </c>
    </row>
    <row r="157" spans="1:6" s="440" customFormat="1">
      <c r="A157" s="581">
        <v>4003</v>
      </c>
      <c r="B157" s="734" t="s">
        <v>462</v>
      </c>
      <c r="C157" s="447">
        <v>16</v>
      </c>
      <c r="D157" s="447" t="s">
        <v>430</v>
      </c>
      <c r="E157" s="468"/>
      <c r="F157" s="468" t="str">
        <f t="shared" si="5"/>
        <v xml:space="preserve"> </v>
      </c>
    </row>
    <row r="158" spans="1:6" s="440" customFormat="1">
      <c r="A158" s="581">
        <v>4004</v>
      </c>
      <c r="B158" s="440" t="s">
        <v>461</v>
      </c>
      <c r="C158" s="447">
        <v>16</v>
      </c>
      <c r="D158" s="447" t="s">
        <v>10</v>
      </c>
      <c r="E158" s="468"/>
      <c r="F158" s="468" t="str">
        <f t="shared" si="5"/>
        <v xml:space="preserve"> </v>
      </c>
    </row>
    <row r="159" spans="1:6" s="463" customFormat="1">
      <c r="A159" s="581">
        <v>4005</v>
      </c>
      <c r="B159" s="440" t="s">
        <v>460</v>
      </c>
      <c r="C159" s="447">
        <v>5</v>
      </c>
      <c r="D159" s="447" t="s">
        <v>436</v>
      </c>
      <c r="E159" s="468"/>
      <c r="F159" s="468" t="str">
        <f t="shared" si="5"/>
        <v xml:space="preserve"> </v>
      </c>
    </row>
    <row r="160" spans="1:6" s="463" customFormat="1" ht="25.5">
      <c r="A160" s="581">
        <v>4006</v>
      </c>
      <c r="B160" s="440" t="s">
        <v>459</v>
      </c>
      <c r="C160" s="447">
        <v>1</v>
      </c>
      <c r="D160" s="447" t="s">
        <v>436</v>
      </c>
      <c r="E160" s="468"/>
      <c r="F160" s="468" t="str">
        <f t="shared" si="5"/>
        <v xml:space="preserve"> </v>
      </c>
    </row>
    <row r="161" spans="1:6" s="463" customFormat="1">
      <c r="A161" s="581">
        <v>4007</v>
      </c>
      <c r="B161" s="733" t="s">
        <v>458</v>
      </c>
      <c r="C161" s="447">
        <v>50</v>
      </c>
      <c r="D161" s="447" t="s">
        <v>436</v>
      </c>
      <c r="E161" s="468"/>
      <c r="F161" s="468" t="str">
        <f t="shared" si="5"/>
        <v xml:space="preserve"> </v>
      </c>
    </row>
    <row r="162" spans="1:6" s="463" customFormat="1">
      <c r="A162" s="581">
        <v>4008</v>
      </c>
      <c r="B162" s="733" t="s">
        <v>457</v>
      </c>
      <c r="C162" s="447">
        <v>200</v>
      </c>
      <c r="D162" s="447" t="s">
        <v>430</v>
      </c>
      <c r="E162" s="468"/>
      <c r="F162" s="468" t="str">
        <f t="shared" si="5"/>
        <v xml:space="preserve"> </v>
      </c>
    </row>
    <row r="163" spans="1:6" s="463" customFormat="1" ht="25.5">
      <c r="A163" s="581">
        <v>4009</v>
      </c>
      <c r="B163" s="733" t="s">
        <v>764</v>
      </c>
      <c r="C163" s="447">
        <v>6</v>
      </c>
      <c r="D163" s="447" t="s">
        <v>436</v>
      </c>
      <c r="E163" s="468"/>
      <c r="F163" s="468" t="str">
        <f t="shared" si="5"/>
        <v xml:space="preserve"> </v>
      </c>
    </row>
    <row r="164" spans="1:6" s="463" customFormat="1" ht="25.5">
      <c r="A164" s="581">
        <v>4010</v>
      </c>
      <c r="B164" s="733" t="s">
        <v>456</v>
      </c>
      <c r="C164" s="447">
        <v>18</v>
      </c>
      <c r="D164" s="447" t="s">
        <v>436</v>
      </c>
      <c r="E164" s="468"/>
      <c r="F164" s="468" t="str">
        <f t="shared" si="5"/>
        <v xml:space="preserve"> </v>
      </c>
    </row>
    <row r="165" spans="1:6" s="463" customFormat="1" ht="25.5">
      <c r="A165" s="581">
        <v>4011</v>
      </c>
      <c r="B165" s="733" t="s">
        <v>455</v>
      </c>
      <c r="C165" s="447">
        <v>1</v>
      </c>
      <c r="D165" s="447" t="s">
        <v>430</v>
      </c>
      <c r="E165" s="468"/>
      <c r="F165" s="468" t="str">
        <f t="shared" si="5"/>
        <v xml:space="preserve"> </v>
      </c>
    </row>
    <row r="166" spans="1:6" s="463" customFormat="1" ht="38.25">
      <c r="A166" s="581">
        <v>4012</v>
      </c>
      <c r="B166" s="735" t="s">
        <v>761</v>
      </c>
      <c r="C166" s="447">
        <v>3</v>
      </c>
      <c r="D166" s="447" t="s">
        <v>436</v>
      </c>
      <c r="E166" s="468"/>
      <c r="F166" s="468" t="str">
        <f t="shared" si="5"/>
        <v xml:space="preserve"> </v>
      </c>
    </row>
    <row r="167" spans="1:6" s="463" customFormat="1" ht="25.5">
      <c r="A167" s="581">
        <v>4013</v>
      </c>
      <c r="B167" s="441" t="s">
        <v>454</v>
      </c>
      <c r="C167" s="447">
        <v>2</v>
      </c>
      <c r="D167" s="447" t="s">
        <v>436</v>
      </c>
      <c r="E167" s="468"/>
      <c r="F167" s="468" t="str">
        <f t="shared" si="5"/>
        <v xml:space="preserve"> </v>
      </c>
    </row>
    <row r="168" spans="1:6" s="463" customFormat="1" ht="25.5">
      <c r="A168" s="581">
        <v>4014</v>
      </c>
      <c r="B168" s="733" t="s">
        <v>453</v>
      </c>
      <c r="C168" s="447">
        <v>50</v>
      </c>
      <c r="D168" s="447" t="s">
        <v>430</v>
      </c>
      <c r="E168" s="468"/>
      <c r="F168" s="468" t="str">
        <f t="shared" si="5"/>
        <v xml:space="preserve"> </v>
      </c>
    </row>
    <row r="169" spans="1:6" s="440" customFormat="1">
      <c r="A169" s="581">
        <v>4015</v>
      </c>
      <c r="B169" s="440" t="s">
        <v>452</v>
      </c>
      <c r="C169" s="447">
        <v>5</v>
      </c>
      <c r="D169" s="447" t="s">
        <v>436</v>
      </c>
      <c r="E169" s="468"/>
      <c r="F169" s="468" t="str">
        <f t="shared" si="5"/>
        <v xml:space="preserve"> </v>
      </c>
    </row>
    <row r="170" spans="1:6" s="440" customFormat="1" ht="41.25" customHeight="1">
      <c r="A170" s="581">
        <v>4016</v>
      </c>
      <c r="B170" s="440" t="s">
        <v>451</v>
      </c>
      <c r="C170" s="447">
        <v>1</v>
      </c>
      <c r="D170" s="447" t="s">
        <v>436</v>
      </c>
      <c r="E170" s="468"/>
      <c r="F170" s="468" t="str">
        <f t="shared" si="5"/>
        <v xml:space="preserve"> </v>
      </c>
    </row>
    <row r="171" spans="1:6" s="440" customFormat="1">
      <c r="A171" s="581">
        <v>4017</v>
      </c>
      <c r="B171" s="440" t="s">
        <v>450</v>
      </c>
      <c r="C171" s="447">
        <v>20</v>
      </c>
      <c r="D171" s="447" t="s">
        <v>436</v>
      </c>
      <c r="E171" s="468"/>
      <c r="F171" s="468" t="str">
        <f t="shared" si="5"/>
        <v xml:space="preserve"> </v>
      </c>
    </row>
    <row r="172" spans="1:6" s="440" customFormat="1">
      <c r="A172" s="581">
        <v>4018</v>
      </c>
      <c r="B172" s="440" t="s">
        <v>449</v>
      </c>
      <c r="C172" s="484">
        <v>40</v>
      </c>
      <c r="D172" s="484" t="s">
        <v>430</v>
      </c>
      <c r="E172" s="468"/>
      <c r="F172" s="468" t="str">
        <f t="shared" si="5"/>
        <v xml:space="preserve"> </v>
      </c>
    </row>
    <row r="173" spans="1:6" s="440" customFormat="1" ht="144" customHeight="1">
      <c r="A173" s="581">
        <v>4019</v>
      </c>
      <c r="B173" s="733" t="s">
        <v>762</v>
      </c>
      <c r="C173" s="447">
        <v>3</v>
      </c>
      <c r="D173" s="447" t="s">
        <v>436</v>
      </c>
      <c r="E173" s="468"/>
      <c r="F173" s="468" t="str">
        <f t="shared" si="5"/>
        <v xml:space="preserve"> </v>
      </c>
    </row>
    <row r="174" spans="1:6" s="440" customFormat="1" ht="142.5" customHeight="1">
      <c r="A174" s="581">
        <v>4020</v>
      </c>
      <c r="B174" s="733" t="s">
        <v>763</v>
      </c>
      <c r="C174" s="447">
        <v>1</v>
      </c>
      <c r="D174" s="447" t="s">
        <v>436</v>
      </c>
      <c r="E174" s="468"/>
      <c r="F174" s="468" t="str">
        <f t="shared" si="5"/>
        <v xml:space="preserve"> </v>
      </c>
    </row>
    <row r="175" spans="1:6" s="463" customFormat="1">
      <c r="A175" s="581">
        <v>4021</v>
      </c>
      <c r="B175" s="440" t="s">
        <v>447</v>
      </c>
      <c r="C175" s="447">
        <v>50</v>
      </c>
      <c r="D175" s="447" t="s">
        <v>446</v>
      </c>
      <c r="E175" s="468"/>
      <c r="F175" s="468" t="str">
        <f t="shared" si="5"/>
        <v xml:space="preserve"> </v>
      </c>
    </row>
    <row r="176" spans="1:6" s="432" customFormat="1">
      <c r="A176" s="581">
        <v>4022</v>
      </c>
      <c r="B176" s="432" t="s">
        <v>445</v>
      </c>
      <c r="C176" s="574">
        <v>20</v>
      </c>
      <c r="D176" s="574" t="s">
        <v>436</v>
      </c>
      <c r="E176" s="468"/>
      <c r="F176" s="468" t="str">
        <f t="shared" si="5"/>
        <v xml:space="preserve"> </v>
      </c>
    </row>
    <row r="177" spans="1:6" s="432" customFormat="1">
      <c r="A177" s="581">
        <v>4023</v>
      </c>
      <c r="B177" s="438" t="s">
        <v>444</v>
      </c>
      <c r="C177" s="447">
        <v>1</v>
      </c>
      <c r="D177" s="447" t="s">
        <v>10</v>
      </c>
      <c r="E177" s="468"/>
      <c r="F177" s="603">
        <f>ROUND(SUM(F155:F176)*10%,1)</f>
        <v>0</v>
      </c>
    </row>
    <row r="178" spans="1:6" s="440" customFormat="1">
      <c r="A178" s="730"/>
      <c r="C178" s="447"/>
      <c r="D178" s="447"/>
      <c r="E178" s="468"/>
      <c r="F178" s="467"/>
    </row>
    <row r="179" spans="1:6" s="440" customFormat="1">
      <c r="A179" s="730"/>
      <c r="B179" s="430" t="s">
        <v>443</v>
      </c>
      <c r="C179" s="480"/>
      <c r="D179" s="480"/>
      <c r="E179" s="468" t="str">
        <f>IF(AND(ISNUMBER(#REF!),ISNUMBER(#REF!)),ROUND((#REF!*#REF!/(1-#REF!)+#REF!*#REF!*#REF!)*#REF!*#REF!*#REF!,0)," ")</f>
        <v xml:space="preserve"> </v>
      </c>
      <c r="F179" s="479">
        <f>SUM(F155:F177)</f>
        <v>0</v>
      </c>
    </row>
    <row r="180" spans="1:6" s="440" customFormat="1">
      <c r="A180" s="730"/>
      <c r="B180" s="430"/>
      <c r="C180" s="480"/>
      <c r="D180" s="480"/>
      <c r="E180" s="468"/>
      <c r="F180" s="479"/>
    </row>
    <row r="181" spans="1:6" s="440" customFormat="1">
      <c r="A181" s="730"/>
      <c r="B181" s="430"/>
      <c r="C181" s="480"/>
      <c r="D181" s="480"/>
      <c r="E181" s="468"/>
      <c r="F181" s="467"/>
    </row>
    <row r="182" spans="1:6" s="440" customFormat="1">
      <c r="A182" s="730" t="s">
        <v>234</v>
      </c>
      <c r="B182" s="434" t="s">
        <v>442</v>
      </c>
      <c r="C182" s="447"/>
      <c r="D182" s="447"/>
      <c r="E182" s="468" t="str">
        <f>IF(AND(ISNUMBER(#REF!),ISNUMBER(#REF!)),ROUND((#REF!*#REF!/(1-#REF!)+#REF!*#REF!*#REF!)*#REF!*#REF!*#REF!,0)," ")</f>
        <v xml:space="preserve"> </v>
      </c>
      <c r="F182" s="467"/>
    </row>
    <row r="183" spans="1:6" s="440" customFormat="1">
      <c r="A183" s="730"/>
      <c r="C183" s="447"/>
      <c r="D183" s="447"/>
      <c r="E183" s="468" t="str">
        <f>IF(AND(ISNUMBER(#REF!),ISNUMBER(#REF!)),ROUND((#REF!*#REF!/(1-#REF!)+#REF!*#REF!*#REF!)*#REF!*#REF!*#REF!,0)," ")</f>
        <v xml:space="preserve"> </v>
      </c>
      <c r="F183" s="467"/>
    </row>
    <row r="184" spans="1:6" s="440" customFormat="1">
      <c r="A184" s="581">
        <v>5001</v>
      </c>
      <c r="B184" s="440" t="s">
        <v>441</v>
      </c>
      <c r="C184" s="447">
        <v>10</v>
      </c>
      <c r="D184" s="447" t="s">
        <v>436</v>
      </c>
      <c r="E184" s="468"/>
      <c r="F184" s="468" t="str">
        <f>IF(AND(ISNUMBER(C184),ISNUMBER(E184)),C184*E184," ")</f>
        <v xml:space="preserve"> </v>
      </c>
    </row>
    <row r="185" spans="1:6" s="440" customFormat="1" ht="25.5">
      <c r="A185" s="581">
        <v>5002</v>
      </c>
      <c r="B185" s="440" t="s">
        <v>440</v>
      </c>
      <c r="C185" s="447">
        <v>1</v>
      </c>
      <c r="D185" s="447" t="s">
        <v>10</v>
      </c>
      <c r="E185" s="468"/>
      <c r="F185" s="468" t="str">
        <f>IF(AND(ISNUMBER(C185),ISNUMBER(E185)),C185*E185," ")</f>
        <v xml:space="preserve"> </v>
      </c>
    </row>
    <row r="186" spans="1:6" s="440" customFormat="1" ht="25.5">
      <c r="A186" s="581">
        <v>5003</v>
      </c>
      <c r="B186" s="440" t="s">
        <v>439</v>
      </c>
      <c r="C186" s="447">
        <v>1</v>
      </c>
      <c r="D186" s="447" t="s">
        <v>10</v>
      </c>
      <c r="E186" s="468"/>
      <c r="F186" s="468"/>
    </row>
    <row r="187" spans="1:6" s="440" customFormat="1">
      <c r="A187" s="581">
        <v>5004</v>
      </c>
      <c r="B187" s="465" t="s">
        <v>438</v>
      </c>
      <c r="C187" s="447">
        <v>40</v>
      </c>
      <c r="D187" s="447" t="s">
        <v>436</v>
      </c>
      <c r="E187" s="468"/>
      <c r="F187" s="468" t="str">
        <f>IF(AND(ISNUMBER(C187),ISNUMBER(E187)),C187*E187," ")</f>
        <v xml:space="preserve"> </v>
      </c>
    </row>
    <row r="188" spans="1:6" s="440" customFormat="1">
      <c r="A188" s="581">
        <v>5005</v>
      </c>
      <c r="B188" s="465" t="s">
        <v>437</v>
      </c>
      <c r="C188" s="447">
        <v>5</v>
      </c>
      <c r="D188" s="447" t="s">
        <v>436</v>
      </c>
      <c r="E188" s="468"/>
      <c r="F188" s="468" t="str">
        <f>IF(AND(ISNUMBER(C188),ISNUMBER(E188)),C188*E188," ")</f>
        <v xml:space="preserve"> </v>
      </c>
    </row>
    <row r="189" spans="1:6" s="440" customFormat="1">
      <c r="A189" s="581">
        <v>5006</v>
      </c>
      <c r="B189" s="435" t="s">
        <v>435</v>
      </c>
      <c r="C189" s="447">
        <v>1</v>
      </c>
      <c r="D189" s="447" t="s">
        <v>10</v>
      </c>
      <c r="E189" s="468"/>
      <c r="F189" s="603">
        <f>ROUND(SUM(F184:F188)*10%,1)</f>
        <v>0</v>
      </c>
    </row>
    <row r="190" spans="1:6" s="440" customFormat="1">
      <c r="A190" s="730"/>
      <c r="C190" s="447"/>
      <c r="D190" s="447"/>
      <c r="E190" s="468"/>
      <c r="F190" s="468"/>
    </row>
    <row r="191" spans="1:6" s="440" customFormat="1">
      <c r="A191" s="730"/>
      <c r="C191" s="447"/>
      <c r="D191" s="447"/>
      <c r="E191" s="468"/>
      <c r="F191" s="468"/>
    </row>
    <row r="192" spans="1:6" s="440" customFormat="1">
      <c r="A192" s="730"/>
      <c r="B192" s="430" t="s">
        <v>434</v>
      </c>
      <c r="C192" s="480"/>
      <c r="D192" s="480"/>
      <c r="E192" s="468" t="str">
        <f>IF(AND(ISNUMBER(#REF!),ISNUMBER(#REF!)),ROUND((#REF!*#REF!/(1-#REF!)+#REF!*#REF!*#REF!)*#REF!*#REF!*#REF!,0)," ")</f>
        <v xml:space="preserve"> </v>
      </c>
      <c r="F192" s="479">
        <f>SUM(F184:F189)</f>
        <v>0</v>
      </c>
    </row>
    <row r="193" spans="1:6" s="440" customFormat="1">
      <c r="A193" s="730"/>
      <c r="B193" s="430"/>
      <c r="C193" s="480"/>
      <c r="D193" s="480"/>
      <c r="E193" s="468"/>
      <c r="F193" s="479"/>
    </row>
    <row r="194" spans="1:6" s="440" customFormat="1">
      <c r="A194" s="730" t="s">
        <v>247</v>
      </c>
      <c r="B194" s="434" t="s">
        <v>433</v>
      </c>
      <c r="C194" s="480"/>
      <c r="D194" s="480"/>
      <c r="E194" s="468"/>
      <c r="F194" s="479"/>
    </row>
    <row r="195" spans="1:6" s="440" customFormat="1">
      <c r="A195" s="730"/>
      <c r="B195" s="430"/>
      <c r="C195" s="480"/>
      <c r="D195" s="480"/>
      <c r="E195" s="468"/>
      <c r="F195" s="479"/>
    </row>
    <row r="196" spans="1:6" s="440" customFormat="1">
      <c r="A196" s="581">
        <v>6001</v>
      </c>
      <c r="B196" s="432" t="s">
        <v>432</v>
      </c>
      <c r="C196" s="574">
        <v>3</v>
      </c>
      <c r="D196" s="574" t="s">
        <v>7</v>
      </c>
      <c r="E196" s="468"/>
      <c r="F196" s="468" t="str">
        <f>IF(AND(ISNUMBER(C196),ISNUMBER(E196)),C196*E196," ")</f>
        <v xml:space="preserve"> </v>
      </c>
    </row>
    <row r="197" spans="1:6" s="440" customFormat="1">
      <c r="A197" s="581">
        <v>6002</v>
      </c>
      <c r="B197" s="432" t="s">
        <v>431</v>
      </c>
      <c r="C197" s="447">
        <v>15</v>
      </c>
      <c r="D197" s="447" t="s">
        <v>430</v>
      </c>
      <c r="E197" s="468"/>
      <c r="F197" s="468" t="str">
        <f t="shared" ref="F197:F199" si="6">IF(AND(ISNUMBER(C197),ISNUMBER(E197)),C197*E197," ")</f>
        <v xml:space="preserve"> </v>
      </c>
    </row>
    <row r="198" spans="1:6" s="440" customFormat="1">
      <c r="A198" s="581">
        <v>6003</v>
      </c>
      <c r="B198" s="432" t="s">
        <v>429</v>
      </c>
      <c r="C198" s="574">
        <v>8</v>
      </c>
      <c r="D198" s="574" t="s">
        <v>7</v>
      </c>
      <c r="E198" s="468"/>
      <c r="F198" s="468" t="str">
        <f t="shared" si="6"/>
        <v xml:space="preserve"> </v>
      </c>
    </row>
    <row r="199" spans="1:6" s="440" customFormat="1" ht="63.75">
      <c r="A199" s="581">
        <v>6004</v>
      </c>
      <c r="B199" s="432" t="s">
        <v>428</v>
      </c>
      <c r="C199" s="574">
        <v>3</v>
      </c>
      <c r="D199" s="447" t="s">
        <v>10</v>
      </c>
      <c r="E199" s="468"/>
      <c r="F199" s="468" t="str">
        <f t="shared" si="6"/>
        <v xml:space="preserve"> </v>
      </c>
    </row>
    <row r="200" spans="1:6" s="440" customFormat="1">
      <c r="A200" s="730"/>
      <c r="B200" s="430"/>
      <c r="C200" s="480"/>
      <c r="D200" s="480"/>
      <c r="E200" s="468"/>
      <c r="F200" s="479"/>
    </row>
    <row r="201" spans="1:6" s="440" customFormat="1">
      <c r="A201" s="730"/>
      <c r="B201" s="430" t="s">
        <v>427</v>
      </c>
      <c r="C201" s="480"/>
      <c r="D201" s="480"/>
      <c r="E201" s="468" t="str">
        <f>IF(AND(ISNUMBER(#REF!),ISNUMBER(#REF!)),ROUND((#REF!*#REF!/(1-#REF!)+#REF!*#REF!*#REF!)*#REF!*#REF!*#REF!,0)," ")</f>
        <v xml:space="preserve"> </v>
      </c>
      <c r="F201" s="479">
        <f>SUM(F196:F199)</f>
        <v>0</v>
      </c>
    </row>
    <row r="202" spans="1:6" s="440" customFormat="1">
      <c r="A202" s="730"/>
      <c r="B202" s="434"/>
      <c r="C202" s="480"/>
      <c r="D202" s="480"/>
      <c r="E202" s="468"/>
      <c r="F202" s="467"/>
    </row>
    <row r="203" spans="1:6" s="440" customFormat="1">
      <c r="A203" s="730"/>
      <c r="B203" s="434"/>
      <c r="C203" s="447"/>
      <c r="D203" s="447"/>
      <c r="E203" s="468"/>
      <c r="F203" s="467"/>
    </row>
    <row r="204" spans="1:6" s="440" customFormat="1">
      <c r="A204" s="730"/>
      <c r="C204" s="447"/>
      <c r="D204" s="447"/>
      <c r="E204" s="468" t="str">
        <f>IF(AND(ISNUMBER(#REF!),ISNUMBER(#REF!)),ROUND((#REF!*#REF!/(1-#REF!)+#REF!*#REF!*#REF!)*#REF!*#REF!*#REF!,0)," ")</f>
        <v xml:space="preserve"> </v>
      </c>
      <c r="F204" s="467"/>
    </row>
    <row r="205" spans="1:6" s="440" customFormat="1">
      <c r="A205" s="736"/>
      <c r="B205" s="737"/>
      <c r="C205" s="714"/>
      <c r="D205" s="714"/>
      <c r="E205" s="720"/>
      <c r="F205" s="724"/>
    </row>
    <row r="206" spans="1:6" s="737" customFormat="1" ht="15">
      <c r="A206" s="728"/>
      <c r="B206" s="542" t="s">
        <v>426</v>
      </c>
      <c r="C206" s="715"/>
      <c r="D206" s="715"/>
      <c r="E206" s="721"/>
      <c r="F206" s="535">
        <f>F105+F134+F149+F179+F192+F201</f>
        <v>0</v>
      </c>
    </row>
    <row r="207" spans="1:6" s="542" customFormat="1" ht="15">
      <c r="A207" s="736"/>
      <c r="B207" s="737"/>
      <c r="C207" s="714"/>
      <c r="D207" s="714"/>
      <c r="E207" s="720"/>
      <c r="F207" s="724"/>
    </row>
    <row r="208" spans="1:6" s="737" customFormat="1">
      <c r="A208" s="730"/>
      <c r="B208" s="440"/>
      <c r="C208" s="447"/>
      <c r="D208" s="447"/>
      <c r="E208" s="465"/>
      <c r="F208" s="464"/>
    </row>
    <row r="209" spans="1:6" s="440" customFormat="1">
      <c r="A209" s="730"/>
      <c r="C209" s="447"/>
      <c r="D209" s="447"/>
      <c r="E209" s="465"/>
      <c r="F209" s="464"/>
    </row>
    <row r="210" spans="1:6" s="440" customFormat="1">
      <c r="A210" s="738"/>
      <c r="B210" s="496"/>
      <c r="C210" s="466"/>
      <c r="D210" s="739"/>
      <c r="E210" s="465"/>
      <c r="F210" s="464"/>
    </row>
    <row r="211" spans="1:6" s="463" customFormat="1">
      <c r="A211" s="738"/>
      <c r="B211" s="740"/>
      <c r="C211" s="466"/>
      <c r="D211" s="466"/>
    </row>
    <row r="212" spans="1:6" s="463" customFormat="1">
      <c r="A212" s="738"/>
      <c r="B212" s="446"/>
      <c r="C212" s="484"/>
      <c r="D212" s="484"/>
      <c r="E212" s="465"/>
      <c r="F212" s="464"/>
    </row>
  </sheetData>
  <pageMargins left="0.78740157480314965" right="0.74803149606299213" top="0.59055118110236227" bottom="0.59055118110236227" header="0" footer="0"/>
  <pageSetup paperSize="9" scale="76"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465-E51A-4827-AEF9-0028EB8F0B30}">
  <sheetPr>
    <tabColor rgb="FFFFC000"/>
  </sheetPr>
  <dimension ref="A1:H178"/>
  <sheetViews>
    <sheetView view="pageBreakPreview" topLeftCell="A150" zoomScaleNormal="100" zoomScaleSheetLayoutView="100" workbookViewId="0">
      <selection activeCell="H166" sqref="H166"/>
    </sheetView>
  </sheetViews>
  <sheetFormatPr defaultColWidth="9.140625" defaultRowHeight="12.75"/>
  <cols>
    <col min="1" max="1" width="8.28515625" style="409" customWidth="1"/>
    <col min="2" max="2" width="45.7109375" style="463" customWidth="1"/>
    <col min="3" max="3" width="10" style="466" bestFit="1" customWidth="1"/>
    <col min="4" max="4" width="5.7109375" style="466" customWidth="1"/>
    <col min="5" max="5" width="12.7109375" style="465" customWidth="1"/>
    <col min="6" max="6" width="17.7109375" style="464" customWidth="1"/>
    <col min="7" max="7" width="37.5703125" style="463" customWidth="1"/>
    <col min="8" max="8" width="9.140625" style="463"/>
    <col min="9" max="9" width="10.85546875" style="463" customWidth="1"/>
    <col min="10" max="16384" width="9.140625" style="463"/>
  </cols>
  <sheetData>
    <row r="1" spans="1:7" ht="15">
      <c r="A1" s="461"/>
      <c r="B1" s="462"/>
      <c r="C1" s="547"/>
      <c r="D1" s="547"/>
    </row>
    <row r="2" spans="1:7" ht="29.45" customHeight="1">
      <c r="A2" s="461"/>
      <c r="B2" s="460"/>
      <c r="C2" s="547"/>
      <c r="D2" s="547"/>
      <c r="E2" s="534"/>
    </row>
    <row r="3" spans="1:7" ht="22.15" customHeight="1">
      <c r="A3" s="546"/>
      <c r="B3" s="545"/>
      <c r="C3" s="544"/>
      <c r="D3" s="544"/>
      <c r="E3" s="543"/>
    </row>
    <row r="4" spans="1:7" ht="14.25">
      <c r="E4" s="543"/>
      <c r="F4" s="533"/>
    </row>
    <row r="5" spans="1:7" s="540" customFormat="1" ht="15.75">
      <c r="A5" s="424" t="s">
        <v>3</v>
      </c>
      <c r="B5" s="542" t="s">
        <v>620</v>
      </c>
      <c r="C5" s="486"/>
      <c r="D5" s="486"/>
      <c r="E5" s="541"/>
      <c r="F5" s="533"/>
    </row>
    <row r="6" spans="1:7" s="540" customFormat="1" ht="15.75">
      <c r="A6" s="483"/>
      <c r="B6" s="478"/>
      <c r="C6" s="486"/>
      <c r="D6" s="486"/>
      <c r="E6" s="534"/>
      <c r="F6" s="533"/>
    </row>
    <row r="7" spans="1:7" s="537" customFormat="1" ht="14.25">
      <c r="A7" s="539" t="s">
        <v>554</v>
      </c>
      <c r="B7" s="539" t="s">
        <v>553</v>
      </c>
      <c r="C7" s="539" t="s">
        <v>619</v>
      </c>
      <c r="D7" s="539" t="s">
        <v>551</v>
      </c>
      <c r="E7" s="538" t="s">
        <v>550</v>
      </c>
      <c r="F7" s="538" t="s">
        <v>549</v>
      </c>
    </row>
    <row r="8" spans="1:7" s="478" customFormat="1" ht="15">
      <c r="A8" s="483"/>
      <c r="C8" s="486"/>
      <c r="D8" s="486"/>
      <c r="E8" s="536"/>
      <c r="F8" s="535"/>
    </row>
    <row r="9" spans="1:7" s="446" customFormat="1" ht="14.25" customHeight="1">
      <c r="A9" s="406"/>
      <c r="C9" s="484"/>
      <c r="D9" s="484"/>
      <c r="E9" s="534"/>
      <c r="F9" s="533"/>
    </row>
    <row r="10" spans="1:7" s="529" customFormat="1" ht="14.25">
      <c r="A10" s="532" t="s">
        <v>125</v>
      </c>
      <c r="B10" s="530" t="s">
        <v>618</v>
      </c>
      <c r="C10" s="531"/>
      <c r="D10" s="531"/>
      <c r="E10" s="526"/>
      <c r="F10" s="526"/>
    </row>
    <row r="11" spans="1:7" s="522" customFormat="1" ht="14.25" customHeight="1">
      <c r="A11" s="528"/>
      <c r="B11" s="522" t="s">
        <v>465</v>
      </c>
      <c r="C11" s="527"/>
      <c r="D11" s="527"/>
      <c r="E11" s="526"/>
      <c r="F11" s="526"/>
    </row>
    <row r="12" spans="1:7" s="522" customFormat="1" ht="14.25">
      <c r="A12" s="528"/>
      <c r="C12" s="527"/>
      <c r="D12" s="527"/>
      <c r="E12" s="526"/>
      <c r="F12" s="526"/>
    </row>
    <row r="13" spans="1:7" s="523" customFormat="1" ht="25.5">
      <c r="A13" s="433">
        <v>1001</v>
      </c>
      <c r="B13" s="525" t="s">
        <v>617</v>
      </c>
      <c r="C13" s="466">
        <v>2</v>
      </c>
      <c r="D13" s="611" t="s">
        <v>6</v>
      </c>
      <c r="E13" s="524"/>
      <c r="F13" s="507" t="str">
        <f t="shared" ref="F13:F21" si="0">IF(AND(ISNUMBER(C13),ISNUMBER(E13)),C13*E13," ")</f>
        <v xml:space="preserve"> </v>
      </c>
    </row>
    <row r="14" spans="1:7" s="523" customFormat="1" ht="25.5">
      <c r="A14" s="433">
        <v>1002</v>
      </c>
      <c r="B14" s="525" t="s">
        <v>616</v>
      </c>
      <c r="C14" s="466">
        <v>2</v>
      </c>
      <c r="D14" s="611" t="s">
        <v>6</v>
      </c>
      <c r="E14" s="524"/>
      <c r="F14" s="507" t="str">
        <f t="shared" si="0"/>
        <v xml:space="preserve"> </v>
      </c>
    </row>
    <row r="15" spans="1:7" s="523" customFormat="1" ht="25.5">
      <c r="A15" s="433">
        <v>1003</v>
      </c>
      <c r="B15" s="525" t="s">
        <v>615</v>
      </c>
      <c r="C15" s="830">
        <v>2</v>
      </c>
      <c r="D15" s="611" t="s">
        <v>6</v>
      </c>
      <c r="E15" s="524"/>
      <c r="F15" s="507" t="str">
        <f t="shared" si="0"/>
        <v xml:space="preserve"> </v>
      </c>
      <c r="G15" s="832" t="s">
        <v>1721</v>
      </c>
    </row>
    <row r="16" spans="1:7" s="523" customFormat="1" ht="12" customHeight="1">
      <c r="A16" s="433">
        <v>1004</v>
      </c>
      <c r="B16" s="525" t="s">
        <v>614</v>
      </c>
      <c r="C16" s="466">
        <v>29</v>
      </c>
      <c r="D16" s="611" t="s">
        <v>6</v>
      </c>
      <c r="E16" s="524"/>
      <c r="F16" s="507" t="str">
        <f t="shared" si="0"/>
        <v xml:space="preserve"> </v>
      </c>
    </row>
    <row r="17" spans="1:6" s="520" customFormat="1">
      <c r="A17" s="433">
        <v>1005</v>
      </c>
      <c r="B17" s="507" t="s">
        <v>613</v>
      </c>
      <c r="C17" s="466">
        <v>9</v>
      </c>
      <c r="D17" s="611" t="s">
        <v>6</v>
      </c>
      <c r="E17" s="522"/>
      <c r="F17" s="522" t="str">
        <f t="shared" si="0"/>
        <v xml:space="preserve"> </v>
      </c>
    </row>
    <row r="18" spans="1:6" s="520" customFormat="1">
      <c r="A18" s="433">
        <v>1006</v>
      </c>
      <c r="B18" s="507" t="s">
        <v>612</v>
      </c>
      <c r="C18" s="466">
        <v>10</v>
      </c>
      <c r="D18" s="611" t="s">
        <v>6</v>
      </c>
      <c r="E18" s="522"/>
      <c r="F18" s="522" t="str">
        <f t="shared" si="0"/>
        <v xml:space="preserve"> </v>
      </c>
    </row>
    <row r="19" spans="1:6" s="520" customFormat="1">
      <c r="A19" s="433">
        <v>1007</v>
      </c>
      <c r="B19" s="507" t="s">
        <v>611</v>
      </c>
      <c r="C19" s="466">
        <v>29</v>
      </c>
      <c r="D19" s="611" t="s">
        <v>6</v>
      </c>
      <c r="E19" s="522"/>
      <c r="F19" s="522" t="str">
        <f t="shared" si="0"/>
        <v xml:space="preserve"> </v>
      </c>
    </row>
    <row r="20" spans="1:6" s="520" customFormat="1">
      <c r="A20" s="433">
        <v>1008</v>
      </c>
      <c r="B20" s="507" t="s">
        <v>610</v>
      </c>
      <c r="C20" s="466">
        <v>29</v>
      </c>
      <c r="D20" s="611" t="s">
        <v>6</v>
      </c>
      <c r="E20" s="522"/>
      <c r="F20" s="522" t="str">
        <f t="shared" si="0"/>
        <v xml:space="preserve"> </v>
      </c>
    </row>
    <row r="21" spans="1:6" s="520" customFormat="1" ht="25.5">
      <c r="A21" s="433">
        <v>1009</v>
      </c>
      <c r="B21" s="507" t="s">
        <v>609</v>
      </c>
      <c r="C21" s="466">
        <v>29</v>
      </c>
      <c r="D21" s="611" t="s">
        <v>6</v>
      </c>
      <c r="E21" s="522"/>
      <c r="F21" s="522" t="str">
        <f t="shared" si="0"/>
        <v xml:space="preserve"> </v>
      </c>
    </row>
    <row r="22" spans="1:6" s="520" customFormat="1">
      <c r="A22" s="433">
        <v>1010</v>
      </c>
      <c r="B22" s="507" t="s">
        <v>444</v>
      </c>
      <c r="C22" s="466">
        <v>1</v>
      </c>
      <c r="D22" s="611" t="s">
        <v>10</v>
      </c>
      <c r="E22" s="522"/>
      <c r="F22" s="521">
        <f>ROUND(SUM(F13:F21)*10%,1)</f>
        <v>0</v>
      </c>
    </row>
    <row r="23" spans="1:6" s="518" customFormat="1">
      <c r="A23" s="406"/>
      <c r="B23" s="446"/>
      <c r="C23" s="484"/>
      <c r="D23" s="484"/>
      <c r="E23" s="468"/>
      <c r="F23" s="467"/>
    </row>
    <row r="24" spans="1:6" s="518" customFormat="1">
      <c r="A24" s="406"/>
      <c r="B24" s="446"/>
      <c r="C24" s="484"/>
      <c r="D24" s="484"/>
      <c r="E24" s="468"/>
      <c r="F24" s="467"/>
    </row>
    <row r="25" spans="1:6" s="518" customFormat="1">
      <c r="A25" s="504" t="s">
        <v>542</v>
      </c>
      <c r="B25" s="496" t="s">
        <v>608</v>
      </c>
      <c r="C25" s="466"/>
      <c r="D25" s="466"/>
      <c r="E25" s="468"/>
      <c r="F25" s="467"/>
    </row>
    <row r="26" spans="1:6" s="518" customFormat="1" ht="38.25">
      <c r="A26" s="433">
        <v>1200</v>
      </c>
      <c r="B26" s="408" t="s">
        <v>607</v>
      </c>
      <c r="C26" s="466">
        <v>1</v>
      </c>
      <c r="D26" s="466" t="s">
        <v>10</v>
      </c>
      <c r="E26" s="468"/>
      <c r="F26" s="522" t="str">
        <f t="shared" ref="F26" si="1">IF(AND(ISNUMBER(C26),ISNUMBER(E26)),C26*E26," ")</f>
        <v xml:space="preserve"> </v>
      </c>
    </row>
    <row r="27" spans="1:6" s="518" customFormat="1">
      <c r="A27" s="519"/>
      <c r="C27" s="508"/>
      <c r="D27" s="508"/>
      <c r="E27" s="499"/>
      <c r="F27" s="498"/>
    </row>
    <row r="28" spans="1:6" s="492" customFormat="1">
      <c r="A28" s="501"/>
      <c r="B28" s="517" t="s">
        <v>606</v>
      </c>
      <c r="C28" s="500"/>
      <c r="D28" s="500"/>
      <c r="E28" s="499"/>
      <c r="F28" s="502">
        <f>SUM(F13:F26)</f>
        <v>0</v>
      </c>
    </row>
    <row r="29" spans="1:6" s="492" customFormat="1">
      <c r="A29" s="501"/>
      <c r="C29" s="500"/>
      <c r="D29" s="500"/>
      <c r="E29" s="499"/>
      <c r="F29" s="498"/>
    </row>
    <row r="30" spans="1:6" s="492" customFormat="1">
      <c r="A30" s="501"/>
      <c r="C30" s="500"/>
      <c r="D30" s="500"/>
      <c r="E30" s="499"/>
      <c r="F30" s="498"/>
    </row>
    <row r="31" spans="1:6" s="492" customFormat="1" ht="25.5">
      <c r="A31" s="504" t="s">
        <v>128</v>
      </c>
      <c r="B31" s="516" t="s">
        <v>605</v>
      </c>
      <c r="C31" s="515"/>
      <c r="D31" s="515"/>
      <c r="E31" s="499"/>
      <c r="F31" s="498"/>
    </row>
    <row r="32" spans="1:6" s="492" customFormat="1">
      <c r="A32" s="406"/>
      <c r="B32" s="446" t="s">
        <v>465</v>
      </c>
      <c r="C32" s="484"/>
      <c r="D32" s="484"/>
      <c r="E32" s="499"/>
      <c r="F32" s="498"/>
    </row>
    <row r="33" spans="1:6" s="492" customFormat="1">
      <c r="A33" s="406"/>
      <c r="B33" s="446"/>
      <c r="C33" s="484"/>
      <c r="D33" s="484"/>
      <c r="E33" s="499"/>
      <c r="F33" s="498"/>
    </row>
    <row r="34" spans="1:6" s="492" customFormat="1" ht="38.25">
      <c r="A34" s="514" t="s">
        <v>604</v>
      </c>
      <c r="B34" s="441" t="s">
        <v>603</v>
      </c>
      <c r="C34" s="513"/>
      <c r="D34" s="513"/>
      <c r="E34" s="499"/>
      <c r="F34" s="498"/>
    </row>
    <row r="35" spans="1:6" s="492" customFormat="1">
      <c r="A35" s="514"/>
      <c r="B35" s="441"/>
      <c r="C35" s="513"/>
      <c r="D35" s="513"/>
      <c r="E35" s="499"/>
      <c r="F35" s="498"/>
    </row>
    <row r="36" spans="1:6" s="492" customFormat="1" ht="76.5">
      <c r="A36" s="510">
        <v>2001</v>
      </c>
      <c r="B36" s="512" t="s">
        <v>602</v>
      </c>
      <c r="C36" s="511">
        <v>5</v>
      </c>
      <c r="D36" s="511" t="s">
        <v>6</v>
      </c>
      <c r="E36" s="499"/>
      <c r="F36" s="507" t="str">
        <f>IF(AND(ISNUMBER(C36),ISNUMBER(E36)),C36*E36," ")</f>
        <v xml:space="preserve"> </v>
      </c>
    </row>
    <row r="37" spans="1:6" s="492" customFormat="1" ht="25.5">
      <c r="A37" s="510">
        <v>2002</v>
      </c>
      <c r="B37" s="512" t="s">
        <v>601</v>
      </c>
      <c r="C37" s="511">
        <v>1</v>
      </c>
      <c r="D37" s="511" t="s">
        <v>6</v>
      </c>
      <c r="E37" s="499"/>
      <c r="F37" s="507" t="str">
        <f>IF(AND(ISNUMBER(C37),ISNUMBER(E37)),C37*E37," ")</f>
        <v xml:space="preserve"> </v>
      </c>
    </row>
    <row r="38" spans="1:6" s="492" customFormat="1" ht="25.5">
      <c r="A38" s="510">
        <v>2003</v>
      </c>
      <c r="B38" s="385" t="s">
        <v>600</v>
      </c>
      <c r="C38" s="487">
        <v>3</v>
      </c>
      <c r="D38" s="554" t="s">
        <v>6</v>
      </c>
      <c r="E38" s="499"/>
      <c r="F38" s="498"/>
    </row>
    <row r="39" spans="1:6" s="492" customFormat="1" ht="38.25">
      <c r="A39" s="510">
        <v>2004</v>
      </c>
      <c r="B39" s="512" t="s">
        <v>599</v>
      </c>
      <c r="C39" s="511">
        <v>1</v>
      </c>
      <c r="D39" s="511" t="s">
        <v>6</v>
      </c>
      <c r="E39" s="499"/>
      <c r="F39" s="507" t="str">
        <f t="shared" ref="F39:F51" si="2">IF(AND(ISNUMBER(C39),ISNUMBER(E39)),C39*E39," ")</f>
        <v xml:space="preserve"> </v>
      </c>
    </row>
    <row r="40" spans="1:6" s="492" customFormat="1" ht="25.5">
      <c r="A40" s="510">
        <v>2005</v>
      </c>
      <c r="B40" s="512" t="s">
        <v>598</v>
      </c>
      <c r="C40" s="511">
        <v>8</v>
      </c>
      <c r="D40" s="511" t="s">
        <v>6</v>
      </c>
      <c r="E40" s="499"/>
      <c r="F40" s="507" t="str">
        <f t="shared" si="2"/>
        <v xml:space="preserve"> </v>
      </c>
    </row>
    <row r="41" spans="1:6" s="492" customFormat="1">
      <c r="A41" s="510">
        <v>2006</v>
      </c>
      <c r="B41" s="512" t="s">
        <v>597</v>
      </c>
      <c r="C41" s="511">
        <v>8</v>
      </c>
      <c r="D41" s="511" t="s">
        <v>6</v>
      </c>
      <c r="E41" s="499"/>
      <c r="F41" s="507" t="str">
        <f t="shared" si="2"/>
        <v xml:space="preserve"> </v>
      </c>
    </row>
    <row r="42" spans="1:6" s="492" customFormat="1" ht="38.25">
      <c r="A42" s="510">
        <v>2007</v>
      </c>
      <c r="B42" s="512" t="s">
        <v>596</v>
      </c>
      <c r="C42" s="511">
        <v>4</v>
      </c>
      <c r="D42" s="511" t="s">
        <v>6</v>
      </c>
      <c r="E42" s="499"/>
      <c r="F42" s="507" t="str">
        <f t="shared" si="2"/>
        <v xml:space="preserve"> </v>
      </c>
    </row>
    <row r="43" spans="1:6" s="492" customFormat="1" ht="25.5">
      <c r="A43" s="510">
        <v>2008</v>
      </c>
      <c r="B43" s="512" t="s">
        <v>595</v>
      </c>
      <c r="C43" s="511">
        <v>16</v>
      </c>
      <c r="D43" s="511" t="s">
        <v>6</v>
      </c>
      <c r="E43" s="499"/>
      <c r="F43" s="507" t="str">
        <f t="shared" si="2"/>
        <v xml:space="preserve"> </v>
      </c>
    </row>
    <row r="44" spans="1:6" s="492" customFormat="1">
      <c r="A44" s="510"/>
      <c r="B44" s="512"/>
      <c r="C44" s="511"/>
      <c r="D44" s="511"/>
      <c r="E44" s="499"/>
      <c r="F44" s="507"/>
    </row>
    <row r="45" spans="1:6" s="492" customFormat="1" ht="51">
      <c r="A45" s="510">
        <v>2009</v>
      </c>
      <c r="B45" s="512" t="s">
        <v>594</v>
      </c>
      <c r="C45" s="511">
        <v>1</v>
      </c>
      <c r="D45" s="511" t="s">
        <v>10</v>
      </c>
      <c r="E45" s="499"/>
      <c r="F45" s="507" t="str">
        <f t="shared" si="2"/>
        <v xml:space="preserve"> </v>
      </c>
    </row>
    <row r="46" spans="1:6" s="492" customFormat="1" ht="51">
      <c r="A46" s="510">
        <v>2010</v>
      </c>
      <c r="B46" s="512" t="s">
        <v>593</v>
      </c>
      <c r="C46" s="511">
        <v>1</v>
      </c>
      <c r="D46" s="511" t="s">
        <v>10</v>
      </c>
      <c r="E46" s="499"/>
      <c r="F46" s="507" t="str">
        <f t="shared" si="2"/>
        <v xml:space="preserve"> </v>
      </c>
    </row>
    <row r="47" spans="1:6" s="492" customFormat="1" ht="89.25">
      <c r="A47" s="510">
        <v>2011</v>
      </c>
      <c r="B47" s="512" t="s">
        <v>592</v>
      </c>
      <c r="C47" s="511">
        <v>1</v>
      </c>
      <c r="D47" s="511" t="s">
        <v>10</v>
      </c>
      <c r="E47" s="499"/>
      <c r="F47" s="507" t="str">
        <f t="shared" si="2"/>
        <v xml:space="preserve"> </v>
      </c>
    </row>
    <row r="48" spans="1:6" s="492" customFormat="1" ht="76.5">
      <c r="A48" s="510">
        <v>2012</v>
      </c>
      <c r="B48" s="509" t="s">
        <v>591</v>
      </c>
      <c r="C48" s="508">
        <v>1</v>
      </c>
      <c r="D48" s="508" t="s">
        <v>10</v>
      </c>
      <c r="E48" s="499"/>
      <c r="F48" s="507" t="str">
        <f t="shared" si="2"/>
        <v xml:space="preserve"> </v>
      </c>
    </row>
    <row r="49" spans="1:6" s="492" customFormat="1" ht="25.5">
      <c r="A49" s="510">
        <v>2013</v>
      </c>
      <c r="B49" s="509" t="s">
        <v>590</v>
      </c>
      <c r="C49" s="508">
        <v>1</v>
      </c>
      <c r="D49" s="508" t="s">
        <v>10</v>
      </c>
      <c r="E49" s="499"/>
      <c r="F49" s="507" t="str">
        <f t="shared" si="2"/>
        <v xml:space="preserve"> </v>
      </c>
    </row>
    <row r="50" spans="1:6" s="492" customFormat="1" ht="25.5">
      <c r="A50" s="510">
        <v>2014</v>
      </c>
      <c r="B50" s="509" t="s">
        <v>589</v>
      </c>
      <c r="C50" s="508">
        <v>1</v>
      </c>
      <c r="D50" s="508" t="s">
        <v>10</v>
      </c>
      <c r="E50" s="499"/>
      <c r="F50" s="507" t="str">
        <f t="shared" si="2"/>
        <v xml:space="preserve"> </v>
      </c>
    </row>
    <row r="51" spans="1:6" s="492" customFormat="1" ht="114.75">
      <c r="A51" s="510">
        <v>2015</v>
      </c>
      <c r="B51" s="509" t="s">
        <v>588</v>
      </c>
      <c r="C51" s="508">
        <v>1</v>
      </c>
      <c r="D51" s="508" t="s">
        <v>10</v>
      </c>
      <c r="E51" s="499"/>
      <c r="F51" s="507" t="str">
        <f t="shared" si="2"/>
        <v xml:space="preserve"> </v>
      </c>
    </row>
    <row r="52" spans="1:6" s="492" customFormat="1" ht="15">
      <c r="A52" s="506"/>
      <c r="B52" s="505"/>
      <c r="C52" s="484"/>
      <c r="D52" s="484"/>
      <c r="E52" s="499"/>
      <c r="F52" s="498"/>
    </row>
    <row r="53" spans="1:6" s="492" customFormat="1">
      <c r="A53" s="504"/>
      <c r="B53" s="495" t="s">
        <v>587</v>
      </c>
      <c r="C53" s="503"/>
      <c r="D53" s="503"/>
      <c r="E53" s="499"/>
      <c r="F53" s="502">
        <f>SUM(F36:F51)</f>
        <v>0</v>
      </c>
    </row>
    <row r="54" spans="1:6" s="492" customFormat="1">
      <c r="A54" s="501"/>
      <c r="C54" s="500"/>
      <c r="D54" s="500"/>
      <c r="E54" s="499"/>
      <c r="F54" s="498"/>
    </row>
    <row r="55" spans="1:6" s="492" customFormat="1">
      <c r="A55" s="483" t="s">
        <v>200</v>
      </c>
      <c r="B55" s="497" t="s">
        <v>586</v>
      </c>
      <c r="C55" s="466"/>
      <c r="D55" s="466"/>
      <c r="E55" s="494"/>
      <c r="F55" s="493"/>
    </row>
    <row r="56" spans="1:6" s="492" customFormat="1">
      <c r="A56" s="483"/>
      <c r="B56" s="481"/>
      <c r="C56" s="466"/>
      <c r="D56" s="466"/>
      <c r="E56" s="494"/>
      <c r="F56" s="493"/>
    </row>
    <row r="57" spans="1:6" s="492" customFormat="1" ht="38.25">
      <c r="A57" s="433">
        <v>3001</v>
      </c>
      <c r="B57" s="463" t="s">
        <v>585</v>
      </c>
      <c r="C57" s="466">
        <v>2</v>
      </c>
      <c r="D57" s="466" t="s">
        <v>6</v>
      </c>
      <c r="E57" s="494"/>
      <c r="F57" s="494" t="str">
        <f>IF(AND(ISNUMBER(C57),ISNUMBER(E57)),C57*E57," ")</f>
        <v xml:space="preserve"> </v>
      </c>
    </row>
    <row r="58" spans="1:6" s="492" customFormat="1">
      <c r="A58" s="433">
        <v>3002</v>
      </c>
      <c r="B58" s="463" t="s">
        <v>584</v>
      </c>
      <c r="C58" s="466">
        <v>2</v>
      </c>
      <c r="D58" s="466" t="s">
        <v>6</v>
      </c>
      <c r="E58" s="494"/>
      <c r="F58" s="494" t="str">
        <f>IF(AND(ISNUMBER(C58),ISNUMBER(E58)),C58*E58," ")</f>
        <v xml:space="preserve"> </v>
      </c>
    </row>
    <row r="59" spans="1:6" s="492" customFormat="1" ht="25.5">
      <c r="A59" s="433">
        <v>3003</v>
      </c>
      <c r="B59" s="463" t="s">
        <v>583</v>
      </c>
      <c r="C59" s="466">
        <v>1</v>
      </c>
      <c r="D59" s="466" t="s">
        <v>582</v>
      </c>
      <c r="E59" s="494"/>
      <c r="F59" s="494" t="str">
        <f>IF(AND(ISNUMBER(C59),ISNUMBER(E59)),C59*E59," ")</f>
        <v xml:space="preserve"> </v>
      </c>
    </row>
    <row r="60" spans="1:6" s="492" customFormat="1">
      <c r="A60" s="483"/>
      <c r="B60" s="463"/>
      <c r="C60" s="466"/>
      <c r="D60" s="466"/>
      <c r="E60" s="494"/>
      <c r="F60" s="493"/>
    </row>
    <row r="61" spans="1:6" s="492" customFormat="1">
      <c r="A61" s="483"/>
      <c r="B61" s="495" t="s">
        <v>581</v>
      </c>
      <c r="C61" s="466"/>
      <c r="D61" s="466"/>
      <c r="E61" s="494"/>
      <c r="F61" s="493">
        <f>SUM(F57:F59)</f>
        <v>0</v>
      </c>
    </row>
    <row r="62" spans="1:6" s="492" customFormat="1">
      <c r="A62" s="483"/>
      <c r="B62" s="495"/>
      <c r="C62" s="466"/>
      <c r="D62" s="466"/>
      <c r="E62" s="494"/>
      <c r="F62" s="493"/>
    </row>
    <row r="63" spans="1:6" s="492" customFormat="1">
      <c r="A63" s="483" t="s">
        <v>203</v>
      </c>
      <c r="B63" s="496" t="s">
        <v>580</v>
      </c>
      <c r="C63" s="466"/>
      <c r="D63" s="466"/>
      <c r="E63" s="494"/>
      <c r="F63" s="493"/>
    </row>
    <row r="64" spans="1:6" s="492" customFormat="1">
      <c r="A64" s="483"/>
      <c r="B64" s="495"/>
      <c r="C64" s="466"/>
      <c r="D64" s="466"/>
      <c r="E64" s="494"/>
      <c r="F64" s="493"/>
    </row>
    <row r="65" spans="1:6" s="492" customFormat="1" ht="25.5">
      <c r="A65" s="433">
        <v>4001</v>
      </c>
      <c r="B65" s="444" t="s">
        <v>579</v>
      </c>
      <c r="C65" s="466">
        <v>1</v>
      </c>
      <c r="D65" s="466" t="s">
        <v>6</v>
      </c>
      <c r="E65" s="494"/>
      <c r="F65" s="494" t="str">
        <f>IF(AND(ISNUMBER(C65),ISNUMBER(E65)),C65*E65," ")</f>
        <v xml:space="preserve"> </v>
      </c>
    </row>
    <row r="66" spans="1:6" s="492" customFormat="1" ht="38.25">
      <c r="A66" s="433">
        <v>4002</v>
      </c>
      <c r="B66" s="444" t="s">
        <v>578</v>
      </c>
      <c r="C66" s="466">
        <v>1</v>
      </c>
      <c r="D66" s="466" t="s">
        <v>6</v>
      </c>
      <c r="E66" s="494"/>
      <c r="F66" s="494" t="str">
        <f t="shared" ref="F66:F74" si="3">IF(AND(ISNUMBER(C66),ISNUMBER(E66)),C66*E66," ")</f>
        <v xml:space="preserve"> </v>
      </c>
    </row>
    <row r="67" spans="1:6" s="492" customFormat="1" ht="25.5">
      <c r="A67" s="433">
        <v>4003</v>
      </c>
      <c r="B67" s="444" t="s">
        <v>577</v>
      </c>
      <c r="C67" s="466">
        <v>4</v>
      </c>
      <c r="D67" s="466" t="s">
        <v>6</v>
      </c>
      <c r="E67" s="494"/>
      <c r="F67" s="494" t="str">
        <f t="shared" si="3"/>
        <v xml:space="preserve"> </v>
      </c>
    </row>
    <row r="68" spans="1:6" s="492" customFormat="1" ht="25.5">
      <c r="A68" s="433">
        <v>4004</v>
      </c>
      <c r="B68" s="444" t="s">
        <v>576</v>
      </c>
      <c r="C68" s="466">
        <v>2</v>
      </c>
      <c r="D68" s="466" t="s">
        <v>6</v>
      </c>
      <c r="E68" s="494"/>
      <c r="F68" s="494" t="str">
        <f t="shared" si="3"/>
        <v xml:space="preserve"> </v>
      </c>
    </row>
    <row r="69" spans="1:6" s="492" customFormat="1" ht="25.5">
      <c r="A69" s="433">
        <v>4005</v>
      </c>
      <c r="B69" s="444" t="s">
        <v>575</v>
      </c>
      <c r="C69" s="466">
        <v>150</v>
      </c>
      <c r="D69" s="466" t="s">
        <v>430</v>
      </c>
      <c r="E69" s="494"/>
      <c r="F69" s="494" t="str">
        <f t="shared" si="3"/>
        <v xml:space="preserve"> </v>
      </c>
    </row>
    <row r="70" spans="1:6" s="492" customFormat="1">
      <c r="A70" s="433">
        <v>4006</v>
      </c>
      <c r="B70" s="444" t="s">
        <v>574</v>
      </c>
      <c r="C70" s="466">
        <v>1</v>
      </c>
      <c r="D70" s="466" t="s">
        <v>10</v>
      </c>
      <c r="E70" s="494"/>
      <c r="F70" s="494" t="str">
        <f t="shared" si="3"/>
        <v xml:space="preserve"> </v>
      </c>
    </row>
    <row r="71" spans="1:6" s="492" customFormat="1" ht="25.5">
      <c r="A71" s="433">
        <v>4007</v>
      </c>
      <c r="B71" s="444" t="s">
        <v>573</v>
      </c>
      <c r="C71" s="466">
        <v>6</v>
      </c>
      <c r="D71" s="466" t="s">
        <v>6</v>
      </c>
      <c r="E71" s="494"/>
      <c r="F71" s="494" t="str">
        <f t="shared" si="3"/>
        <v xml:space="preserve"> </v>
      </c>
    </row>
    <row r="72" spans="1:6" s="492" customFormat="1" ht="25.5">
      <c r="A72" s="433">
        <v>4008</v>
      </c>
      <c r="B72" s="444" t="s">
        <v>572</v>
      </c>
      <c r="C72" s="466">
        <v>2</v>
      </c>
      <c r="D72" s="466" t="s">
        <v>6</v>
      </c>
      <c r="E72" s="494"/>
      <c r="F72" s="494" t="str">
        <f t="shared" si="3"/>
        <v xml:space="preserve"> </v>
      </c>
    </row>
    <row r="73" spans="1:6" s="492" customFormat="1" ht="25.5">
      <c r="A73" s="433">
        <v>4009</v>
      </c>
      <c r="B73" s="444" t="s">
        <v>571</v>
      </c>
      <c r="C73" s="466">
        <v>1</v>
      </c>
      <c r="D73" s="466" t="s">
        <v>10</v>
      </c>
      <c r="E73" s="494"/>
      <c r="F73" s="494" t="str">
        <f t="shared" si="3"/>
        <v xml:space="preserve"> </v>
      </c>
    </row>
    <row r="74" spans="1:6" s="492" customFormat="1" ht="51">
      <c r="A74" s="433">
        <v>4010</v>
      </c>
      <c r="B74" s="444" t="s">
        <v>570</v>
      </c>
      <c r="C74" s="466">
        <v>1</v>
      </c>
      <c r="D74" s="466" t="s">
        <v>10</v>
      </c>
      <c r="E74" s="494"/>
      <c r="F74" s="494" t="str">
        <f t="shared" si="3"/>
        <v xml:space="preserve"> </v>
      </c>
    </row>
    <row r="75" spans="1:6" s="492" customFormat="1">
      <c r="A75" s="483"/>
      <c r="B75" s="495"/>
      <c r="C75" s="466"/>
      <c r="D75" s="466"/>
      <c r="E75" s="494"/>
      <c r="F75" s="493"/>
    </row>
    <row r="76" spans="1:6" s="492" customFormat="1">
      <c r="A76" s="483"/>
      <c r="B76" s="495" t="s">
        <v>569</v>
      </c>
      <c r="C76" s="466"/>
      <c r="D76" s="466"/>
      <c r="E76" s="494"/>
      <c r="F76" s="493">
        <f>SUM(F65:F74)</f>
        <v>0</v>
      </c>
    </row>
    <row r="77" spans="1:6" s="441" customFormat="1">
      <c r="A77" s="487"/>
      <c r="B77" s="488"/>
      <c r="C77" s="487"/>
      <c r="D77" s="487"/>
      <c r="E77" s="487"/>
      <c r="F77" s="479"/>
    </row>
    <row r="78" spans="1:6">
      <c r="A78" s="483" t="s">
        <v>234</v>
      </c>
      <c r="B78" s="478" t="s">
        <v>568</v>
      </c>
      <c r="E78" s="468" t="str">
        <f>IF(AND(ISNUMBER(#REF!),ISNUMBER(#REF!)),ROUND((#REF!*#REF!/(1-#REF!)+#REF!*#REF!*#REF!)*#REF!*#REF!*#REF!,0)," ")</f>
        <v xml:space="preserve"> </v>
      </c>
      <c r="F78" s="467"/>
    </row>
    <row r="79" spans="1:6" s="478" customFormat="1">
      <c r="A79" s="483"/>
      <c r="B79" s="463" t="s">
        <v>502</v>
      </c>
      <c r="C79" s="486"/>
      <c r="D79" s="486"/>
      <c r="E79" s="468" t="str">
        <f>IF(AND(ISNUMBER(#REF!),ISNUMBER(#REF!)),ROUND((#REF!*#REF!/(1-#REF!)+#REF!*#REF!*#REF!)*#REF!*#REF!*#REF!,0)," ")</f>
        <v xml:space="preserve"> </v>
      </c>
      <c r="F79" s="467"/>
    </row>
    <row r="80" spans="1:6" s="478" customFormat="1">
      <c r="A80" s="483"/>
      <c r="B80" s="463"/>
      <c r="C80" s="486"/>
      <c r="D80" s="486"/>
      <c r="E80" s="468"/>
      <c r="F80" s="467"/>
    </row>
    <row r="81" spans="1:6">
      <c r="A81" s="433">
        <v>5001</v>
      </c>
      <c r="B81" s="463" t="s">
        <v>1604</v>
      </c>
      <c r="C81" s="466">
        <v>1600</v>
      </c>
      <c r="D81" s="466" t="s">
        <v>430</v>
      </c>
      <c r="E81" s="468"/>
      <c r="F81" s="468" t="str">
        <f t="shared" ref="F81:F86" si="4">IF(AND(ISNUMBER(C81),ISNUMBER(E81)),C81*E81," ")</f>
        <v xml:space="preserve"> </v>
      </c>
    </row>
    <row r="82" spans="1:6" ht="12" customHeight="1">
      <c r="A82" s="433">
        <v>5002</v>
      </c>
      <c r="B82" s="463" t="s">
        <v>566</v>
      </c>
      <c r="C82" s="466">
        <v>100</v>
      </c>
      <c r="D82" s="466" t="s">
        <v>430</v>
      </c>
      <c r="E82" s="468"/>
      <c r="F82" s="468" t="str">
        <f t="shared" si="4"/>
        <v xml:space="preserve"> </v>
      </c>
    </row>
    <row r="83" spans="1:6" s="489" customFormat="1" ht="12" customHeight="1">
      <c r="A83" s="433">
        <v>5003</v>
      </c>
      <c r="B83" s="489" t="s">
        <v>565</v>
      </c>
      <c r="C83" s="491">
        <v>20</v>
      </c>
      <c r="D83" s="466" t="s">
        <v>430</v>
      </c>
      <c r="E83" s="490"/>
      <c r="F83" s="468" t="str">
        <f t="shared" si="4"/>
        <v xml:space="preserve"> </v>
      </c>
    </row>
    <row r="84" spans="1:6" s="489" customFormat="1">
      <c r="A84" s="433">
        <v>5004</v>
      </c>
      <c r="B84" s="489" t="s">
        <v>564</v>
      </c>
      <c r="C84" s="491">
        <v>150</v>
      </c>
      <c r="D84" s="466" t="s">
        <v>430</v>
      </c>
      <c r="E84" s="490"/>
      <c r="F84" s="468" t="str">
        <f t="shared" si="4"/>
        <v xml:space="preserve"> </v>
      </c>
    </row>
    <row r="85" spans="1:6" s="489" customFormat="1">
      <c r="A85" s="433">
        <v>5005</v>
      </c>
      <c r="B85" s="446" t="s">
        <v>563</v>
      </c>
      <c r="C85" s="491">
        <v>150</v>
      </c>
      <c r="D85" s="466" t="s">
        <v>430</v>
      </c>
      <c r="E85" s="490"/>
      <c r="F85" s="468" t="str">
        <f t="shared" si="4"/>
        <v xml:space="preserve"> </v>
      </c>
    </row>
    <row r="86" spans="1:6" s="489" customFormat="1">
      <c r="A86" s="433">
        <v>5006</v>
      </c>
      <c r="B86" s="489" t="s">
        <v>562</v>
      </c>
      <c r="C86" s="491">
        <v>100</v>
      </c>
      <c r="D86" s="466" t="s">
        <v>430</v>
      </c>
      <c r="E86" s="490"/>
      <c r="F86" s="468" t="str">
        <f t="shared" si="4"/>
        <v xml:space="preserve"> </v>
      </c>
    </row>
    <row r="87" spans="1:6" s="489" customFormat="1">
      <c r="A87" s="433"/>
      <c r="C87" s="491"/>
      <c r="D87" s="466"/>
      <c r="E87" s="490"/>
      <c r="F87" s="467"/>
    </row>
    <row r="88" spans="1:6">
      <c r="A88" s="483"/>
      <c r="B88" s="481" t="s">
        <v>479</v>
      </c>
      <c r="E88" s="468" t="str">
        <f>IF(AND(ISNUMBER(#REF!),ISNUMBER(#REF!)),ROUND((#REF!*#REF!/(1-#REF!)+#REF!*#REF!*#REF!)*#REF!*#REF!*#REF!,0)," ")</f>
        <v xml:space="preserve"> </v>
      </c>
      <c r="F88" s="479">
        <f>SUM(F81:F86)</f>
        <v>0</v>
      </c>
    </row>
    <row r="89" spans="1:6">
      <c r="A89" s="483"/>
      <c r="B89" s="481"/>
      <c r="E89" s="468"/>
      <c r="F89" s="479"/>
    </row>
    <row r="90" spans="1:6" s="441" customFormat="1">
      <c r="A90" s="487"/>
      <c r="B90" s="488"/>
      <c r="C90" s="487"/>
      <c r="D90" s="487"/>
      <c r="E90" s="487"/>
      <c r="F90" s="479"/>
    </row>
    <row r="91" spans="1:6">
      <c r="A91" s="483" t="s">
        <v>247</v>
      </c>
      <c r="B91" s="478" t="s">
        <v>561</v>
      </c>
      <c r="E91" s="468" t="str">
        <f>IF(AND(ISNUMBER(#REF!),ISNUMBER(#REF!)),ROUND((#REF!*#REF!/(1-#REF!)+#REF!*#REF!*#REF!)*#REF!*#REF!*#REF!,0)," ")</f>
        <v xml:space="preserve"> </v>
      </c>
      <c r="F91" s="467"/>
    </row>
    <row r="92" spans="1:6" s="485" customFormat="1" ht="15">
      <c r="A92" s="483"/>
      <c r="B92" s="463" t="s">
        <v>477</v>
      </c>
      <c r="C92" s="486"/>
      <c r="D92" s="486"/>
      <c r="E92" s="468" t="str">
        <f>IF(AND(ISNUMBER(#REF!),ISNUMBER(#REF!)),ROUND((#REF!*#REF!/(1-#REF!)+#REF!*#REF!*#REF!)*#REF!*#REF!*#REF!,0)," ")</f>
        <v xml:space="preserve"> </v>
      </c>
      <c r="F92" s="467"/>
    </row>
    <row r="93" spans="1:6" s="485" customFormat="1" ht="15">
      <c r="A93" s="483"/>
      <c r="B93" s="463"/>
      <c r="C93" s="486"/>
      <c r="D93" s="486"/>
      <c r="E93" s="468"/>
      <c r="F93" s="467"/>
    </row>
    <row r="94" spans="1:6" ht="12.95" customHeight="1">
      <c r="A94" s="433">
        <v>6001</v>
      </c>
      <c r="B94" s="463" t="s">
        <v>450</v>
      </c>
      <c r="C94" s="466">
        <v>10</v>
      </c>
      <c r="D94" s="466" t="s">
        <v>6</v>
      </c>
      <c r="E94" s="426"/>
      <c r="F94" s="468" t="str">
        <f>IF(AND(ISNUMBER(C94),ISNUMBER(E94)),C94*E94," ")</f>
        <v xml:space="preserve"> </v>
      </c>
    </row>
    <row r="95" spans="1:6" s="446" customFormat="1">
      <c r="A95" s="433">
        <v>6002</v>
      </c>
      <c r="B95" s="411" t="s">
        <v>449</v>
      </c>
      <c r="C95" s="406">
        <v>70</v>
      </c>
      <c r="D95" s="406" t="s">
        <v>430</v>
      </c>
      <c r="E95" s="426"/>
      <c r="F95" s="468" t="str">
        <f>IF(AND(ISNUMBER(C95),ISNUMBER(E95)),C95*E95," ")</f>
        <v xml:space="preserve"> </v>
      </c>
    </row>
    <row r="96" spans="1:6" s="446" customFormat="1">
      <c r="A96" s="433">
        <v>6003</v>
      </c>
      <c r="B96" s="439" t="s">
        <v>457</v>
      </c>
      <c r="C96" s="413">
        <v>50</v>
      </c>
      <c r="D96" s="413" t="s">
        <v>430</v>
      </c>
      <c r="E96" s="426"/>
      <c r="F96" s="468" t="str">
        <f>IF(AND(ISNUMBER(C96),ISNUMBER(E96)),C96*E96," ")</f>
        <v xml:space="preserve"> </v>
      </c>
    </row>
    <row r="97" spans="1:7" s="446" customFormat="1">
      <c r="A97" s="433">
        <v>6004</v>
      </c>
      <c r="B97" s="438" t="s">
        <v>444</v>
      </c>
      <c r="C97" s="484">
        <v>1</v>
      </c>
      <c r="D97" s="484" t="s">
        <v>10</v>
      </c>
      <c r="E97" s="468"/>
      <c r="F97" s="437">
        <f>ROUND(SUM(F94:F96)*10%,1)</f>
        <v>0</v>
      </c>
    </row>
    <row r="98" spans="1:7">
      <c r="E98" s="468" t="str">
        <f>IF(AND(ISNUMBER(#REF!),ISNUMBER(#REF!)),ROUND((#REF!*#REF!/(1-#REF!)+#REF!*#REF!*#REF!)*#REF!*#REF!*#REF!,0)," ")</f>
        <v xml:space="preserve"> </v>
      </c>
      <c r="F98" s="467"/>
    </row>
    <row r="99" spans="1:7" ht="25.5">
      <c r="B99" s="481" t="s">
        <v>443</v>
      </c>
      <c r="E99" s="468" t="str">
        <f>IF(AND(ISNUMBER(#REF!),ISNUMBER(#REF!)),ROUND((#REF!*#REF!/(1-#REF!)+#REF!*#REF!*#REF!)*#REF!*#REF!*#REF!,0)," ")</f>
        <v xml:space="preserve"> </v>
      </c>
      <c r="F99" s="479">
        <f>SUM(F94:F97)</f>
        <v>0</v>
      </c>
    </row>
    <row r="100" spans="1:7">
      <c r="B100" s="481"/>
      <c r="E100" s="468"/>
      <c r="F100" s="479"/>
    </row>
    <row r="101" spans="1:7">
      <c r="A101" s="409" t="s">
        <v>264</v>
      </c>
      <c r="B101" s="478" t="s">
        <v>749</v>
      </c>
      <c r="E101" s="468"/>
      <c r="F101" s="479"/>
    </row>
    <row r="102" spans="1:7">
      <c r="B102" s="616" t="s">
        <v>750</v>
      </c>
      <c r="E102" s="468"/>
      <c r="F102" s="479"/>
    </row>
    <row r="103" spans="1:7">
      <c r="B103" s="481"/>
      <c r="E103" s="468"/>
      <c r="F103" s="479"/>
    </row>
    <row r="104" spans="1:7" ht="102">
      <c r="A104" s="433">
        <v>7001</v>
      </c>
      <c r="B104" s="833" t="s">
        <v>746</v>
      </c>
      <c r="C104" s="617">
        <v>1</v>
      </c>
      <c r="D104" s="617" t="s">
        <v>6</v>
      </c>
      <c r="E104" s="468"/>
      <c r="F104" s="468" t="str">
        <f>IF(AND(ISNUMBER(C104),ISNUMBER(E104)),C104*E104," ")</f>
        <v xml:space="preserve"> </v>
      </c>
      <c r="G104" s="831" t="s">
        <v>1722</v>
      </c>
    </row>
    <row r="105" spans="1:7" ht="63.75">
      <c r="A105" s="433">
        <v>7002</v>
      </c>
      <c r="B105" s="615" t="s">
        <v>747</v>
      </c>
      <c r="C105" s="617">
        <v>2</v>
      </c>
      <c r="D105" s="617" t="s">
        <v>6</v>
      </c>
      <c r="E105" s="468"/>
      <c r="F105" s="468" t="str">
        <f t="shared" ref="F105:F116" si="5">IF(AND(ISNUMBER(C105),ISNUMBER(E105)),C105*E105," ")</f>
        <v xml:space="preserve"> </v>
      </c>
    </row>
    <row r="106" spans="1:7" ht="25.5">
      <c r="A106" s="433">
        <v>7003</v>
      </c>
      <c r="B106" s="615" t="s">
        <v>748</v>
      </c>
      <c r="C106" s="617">
        <v>1</v>
      </c>
      <c r="D106" s="617" t="s">
        <v>6</v>
      </c>
      <c r="E106" s="468"/>
      <c r="F106" s="468" t="str">
        <f t="shared" si="5"/>
        <v xml:space="preserve"> </v>
      </c>
    </row>
    <row r="107" spans="1:7" ht="25.5">
      <c r="A107" s="433">
        <v>7004</v>
      </c>
      <c r="B107" s="615" t="s">
        <v>751</v>
      </c>
      <c r="C107" s="617">
        <v>3</v>
      </c>
      <c r="D107" s="617" t="s">
        <v>6</v>
      </c>
      <c r="E107" s="468"/>
      <c r="F107" s="468" t="str">
        <f t="shared" si="5"/>
        <v xml:space="preserve"> </v>
      </c>
    </row>
    <row r="108" spans="1:7">
      <c r="A108" s="433">
        <v>7005</v>
      </c>
      <c r="B108" s="615" t="s">
        <v>752</v>
      </c>
      <c r="C108" s="617">
        <v>3</v>
      </c>
      <c r="D108" s="617" t="s">
        <v>6</v>
      </c>
      <c r="E108" s="468"/>
      <c r="F108" s="468" t="str">
        <f t="shared" si="5"/>
        <v xml:space="preserve"> </v>
      </c>
    </row>
    <row r="109" spans="1:7" ht="25.5">
      <c r="A109" s="433">
        <v>7006</v>
      </c>
      <c r="B109" s="615" t="s">
        <v>753</v>
      </c>
      <c r="C109" s="617">
        <v>1</v>
      </c>
      <c r="D109" s="617" t="s">
        <v>6</v>
      </c>
      <c r="E109" s="468"/>
      <c r="F109" s="468" t="str">
        <f t="shared" si="5"/>
        <v xml:space="preserve"> </v>
      </c>
    </row>
    <row r="110" spans="1:7" ht="25.5">
      <c r="A110" s="433">
        <v>7007</v>
      </c>
      <c r="B110" s="615" t="s">
        <v>754</v>
      </c>
      <c r="C110" s="617">
        <v>1</v>
      </c>
      <c r="D110" s="617" t="s">
        <v>6</v>
      </c>
      <c r="E110" s="468"/>
      <c r="F110" s="468" t="str">
        <f t="shared" si="5"/>
        <v xml:space="preserve"> </v>
      </c>
    </row>
    <row r="111" spans="1:7" ht="38.25">
      <c r="A111" s="433">
        <v>7008</v>
      </c>
      <c r="B111" s="615" t="s">
        <v>755</v>
      </c>
      <c r="C111" s="617" t="s">
        <v>285</v>
      </c>
      <c r="D111" s="617" t="s">
        <v>285</v>
      </c>
      <c r="E111" s="468"/>
      <c r="F111" s="468" t="str">
        <f t="shared" si="5"/>
        <v xml:space="preserve"> </v>
      </c>
    </row>
    <row r="112" spans="1:7">
      <c r="A112" s="433">
        <v>7009</v>
      </c>
      <c r="B112" s="463" t="s">
        <v>1604</v>
      </c>
      <c r="C112" s="617">
        <v>200</v>
      </c>
      <c r="D112" s="617" t="s">
        <v>430</v>
      </c>
      <c r="E112" s="468"/>
      <c r="F112" s="468" t="str">
        <f t="shared" si="5"/>
        <v xml:space="preserve"> </v>
      </c>
    </row>
    <row r="113" spans="1:6" ht="15">
      <c r="A113" s="433">
        <v>7010</v>
      </c>
      <c r="B113" s="615" t="s">
        <v>760</v>
      </c>
      <c r="C113" s="617">
        <v>100</v>
      </c>
      <c r="D113" s="617" t="s">
        <v>430</v>
      </c>
      <c r="E113" s="468"/>
      <c r="F113" s="468" t="str">
        <f t="shared" si="5"/>
        <v xml:space="preserve"> </v>
      </c>
    </row>
    <row r="114" spans="1:6">
      <c r="A114" s="433">
        <v>7011</v>
      </c>
      <c r="B114" s="615" t="s">
        <v>756</v>
      </c>
      <c r="C114" s="617">
        <v>100</v>
      </c>
      <c r="D114" s="617" t="s">
        <v>430</v>
      </c>
      <c r="E114" s="468"/>
      <c r="F114" s="468" t="str">
        <f t="shared" si="5"/>
        <v xml:space="preserve"> </v>
      </c>
    </row>
    <row r="115" spans="1:6" ht="89.25">
      <c r="A115" s="433">
        <v>7012</v>
      </c>
      <c r="B115" s="615" t="s">
        <v>757</v>
      </c>
      <c r="C115" s="617">
        <v>1</v>
      </c>
      <c r="D115" s="617" t="s">
        <v>10</v>
      </c>
      <c r="E115" s="468"/>
      <c r="F115" s="468" t="str">
        <f t="shared" si="5"/>
        <v xml:space="preserve"> </v>
      </c>
    </row>
    <row r="116" spans="1:6" ht="25.5">
      <c r="A116" s="433">
        <v>7013</v>
      </c>
      <c r="B116" s="615" t="s">
        <v>758</v>
      </c>
      <c r="C116" s="617">
        <v>1</v>
      </c>
      <c r="D116" s="617" t="s">
        <v>10</v>
      </c>
      <c r="E116" s="468"/>
      <c r="F116" s="468" t="str">
        <f t="shared" si="5"/>
        <v xml:space="preserve"> </v>
      </c>
    </row>
    <row r="117" spans="1:6">
      <c r="A117" s="433">
        <v>7014</v>
      </c>
      <c r="B117" s="438" t="s">
        <v>444</v>
      </c>
      <c r="C117" s="617">
        <v>1</v>
      </c>
      <c r="D117" s="617" t="s">
        <v>10</v>
      </c>
      <c r="E117" s="468"/>
      <c r="F117" s="437">
        <f>ROUND(SUM(F104:F116)*10%,1)</f>
        <v>0</v>
      </c>
    </row>
    <row r="118" spans="1:6">
      <c r="B118" s="481"/>
      <c r="E118" s="468"/>
      <c r="F118" s="479"/>
    </row>
    <row r="119" spans="1:6">
      <c r="B119" s="481" t="s">
        <v>759</v>
      </c>
      <c r="E119" s="468"/>
      <c r="F119" s="479">
        <f>SUM(F104:F117)</f>
        <v>0</v>
      </c>
    </row>
    <row r="120" spans="1:6">
      <c r="B120" s="481"/>
      <c r="E120" s="468"/>
      <c r="F120" s="479"/>
    </row>
    <row r="121" spans="1:6">
      <c r="A121" s="483" t="s">
        <v>272</v>
      </c>
      <c r="B121" s="482" t="s">
        <v>560</v>
      </c>
      <c r="E121" s="468"/>
      <c r="F121" s="479"/>
    </row>
    <row r="122" spans="1:6">
      <c r="B122" s="481"/>
      <c r="E122" s="468"/>
      <c r="F122" s="479"/>
    </row>
    <row r="123" spans="1:6" ht="38.25" customHeight="1">
      <c r="A123" s="433">
        <v>8001</v>
      </c>
      <c r="B123" s="411" t="s">
        <v>559</v>
      </c>
      <c r="C123" s="466">
        <v>1</v>
      </c>
      <c r="D123" s="466" t="s">
        <v>6</v>
      </c>
      <c r="E123" s="468"/>
      <c r="F123" s="468" t="str">
        <f t="shared" ref="F123:F125" si="6">IF(AND(ISNUMBER(C123),ISNUMBER(E123)),C123*E123," ")</f>
        <v xml:space="preserve"> </v>
      </c>
    </row>
    <row r="124" spans="1:6" ht="153">
      <c r="A124" s="433">
        <v>8002</v>
      </c>
      <c r="B124" s="411" t="s">
        <v>1317</v>
      </c>
      <c r="C124" s="466">
        <v>1</v>
      </c>
      <c r="D124" s="484" t="s">
        <v>10</v>
      </c>
      <c r="E124" s="468"/>
      <c r="F124" s="468" t="str">
        <f t="shared" si="6"/>
        <v xml:space="preserve"> </v>
      </c>
    </row>
    <row r="125" spans="1:6" ht="127.5">
      <c r="A125" s="433">
        <v>8003</v>
      </c>
      <c r="B125" s="411" t="s">
        <v>1318</v>
      </c>
      <c r="C125" s="466">
        <v>1</v>
      </c>
      <c r="D125" s="484" t="s">
        <v>10</v>
      </c>
      <c r="E125" s="468"/>
      <c r="F125" s="468" t="str">
        <f t="shared" si="6"/>
        <v xml:space="preserve"> </v>
      </c>
    </row>
    <row r="126" spans="1:6">
      <c r="B126" s="411"/>
      <c r="D126" s="484"/>
      <c r="E126" s="468"/>
      <c r="F126" s="479"/>
    </row>
    <row r="127" spans="1:6">
      <c r="B127" s="481" t="s">
        <v>558</v>
      </c>
      <c r="E127" s="468"/>
      <c r="F127" s="479">
        <f>SUM(F123:F125)</f>
        <v>0</v>
      </c>
    </row>
    <row r="128" spans="1:6">
      <c r="B128" s="481"/>
      <c r="E128" s="468"/>
      <c r="F128" s="479"/>
    </row>
    <row r="129" spans="1:6">
      <c r="A129" s="414" t="s">
        <v>273</v>
      </c>
      <c r="B129" s="434" t="s">
        <v>1309</v>
      </c>
      <c r="E129" s="468"/>
      <c r="F129" s="479"/>
    </row>
    <row r="130" spans="1:6">
      <c r="B130" s="463" t="s">
        <v>477</v>
      </c>
      <c r="E130" s="468"/>
      <c r="F130" s="479"/>
    </row>
    <row r="131" spans="1:6">
      <c r="E131" s="468"/>
      <c r="F131" s="479"/>
    </row>
    <row r="132" spans="1:6">
      <c r="A132" s="433">
        <v>9001</v>
      </c>
      <c r="B132" s="463" t="s">
        <v>1311</v>
      </c>
      <c r="C132" s="466">
        <v>1</v>
      </c>
      <c r="D132" s="466" t="s">
        <v>6</v>
      </c>
      <c r="E132" s="468"/>
      <c r="F132" s="468" t="str">
        <f t="shared" ref="F132:F137" si="7">IF(AND(ISNUMBER(C132),ISNUMBER(E132)),C132*E132," ")</f>
        <v xml:space="preserve"> </v>
      </c>
    </row>
    <row r="133" spans="1:6" ht="25.5">
      <c r="A133" s="433">
        <v>9002</v>
      </c>
      <c r="B133" s="463" t="s">
        <v>1312</v>
      </c>
      <c r="C133" s="466">
        <v>1</v>
      </c>
      <c r="D133" s="466" t="s">
        <v>6</v>
      </c>
      <c r="E133" s="468"/>
      <c r="F133" s="468" t="str">
        <f t="shared" si="7"/>
        <v xml:space="preserve"> </v>
      </c>
    </row>
    <row r="134" spans="1:6">
      <c r="A134" s="433">
        <v>9003</v>
      </c>
      <c r="B134" s="463" t="s">
        <v>1313</v>
      </c>
      <c r="C134" s="466">
        <v>2</v>
      </c>
      <c r="D134" s="466" t="s">
        <v>6</v>
      </c>
      <c r="E134" s="468"/>
      <c r="F134" s="468" t="str">
        <f t="shared" si="7"/>
        <v xml:space="preserve"> </v>
      </c>
    </row>
    <row r="135" spans="1:6">
      <c r="A135" s="433">
        <v>9004</v>
      </c>
      <c r="B135" s="463" t="s">
        <v>1316</v>
      </c>
      <c r="C135" s="466">
        <v>150</v>
      </c>
      <c r="D135" s="484" t="s">
        <v>430</v>
      </c>
      <c r="E135" s="468"/>
      <c r="F135" s="468" t="str">
        <f t="shared" si="7"/>
        <v xml:space="preserve"> </v>
      </c>
    </row>
    <row r="136" spans="1:6">
      <c r="A136" s="433">
        <v>9005</v>
      </c>
      <c r="B136" s="463" t="s">
        <v>1315</v>
      </c>
      <c r="C136" s="466">
        <v>6</v>
      </c>
      <c r="D136" s="466" t="s">
        <v>6</v>
      </c>
      <c r="E136" s="468"/>
      <c r="F136" s="468" t="str">
        <f t="shared" si="7"/>
        <v xml:space="preserve"> </v>
      </c>
    </row>
    <row r="137" spans="1:6">
      <c r="A137" s="433">
        <v>9006</v>
      </c>
      <c r="B137" s="463" t="s">
        <v>1314</v>
      </c>
      <c r="C137" s="466">
        <v>2</v>
      </c>
      <c r="D137" s="466" t="s">
        <v>6</v>
      </c>
      <c r="E137" s="468"/>
      <c r="F137" s="468" t="str">
        <f t="shared" si="7"/>
        <v xml:space="preserve"> </v>
      </c>
    </row>
    <row r="138" spans="1:6">
      <c r="A138" s="433">
        <v>9007</v>
      </c>
      <c r="B138" s="463" t="s">
        <v>444</v>
      </c>
      <c r="C138" s="466">
        <v>1</v>
      </c>
      <c r="D138" s="466" t="s">
        <v>10</v>
      </c>
      <c r="E138" s="468"/>
      <c r="F138" s="437">
        <f>ROUND(SUM(F132:F137)*10%,1)</f>
        <v>0</v>
      </c>
    </row>
    <row r="139" spans="1:6">
      <c r="C139" s="617"/>
      <c r="D139" s="617"/>
      <c r="E139" s="468"/>
      <c r="F139" s="437"/>
    </row>
    <row r="140" spans="1:6">
      <c r="B140" s="481" t="s">
        <v>1310</v>
      </c>
      <c r="E140" s="468"/>
      <c r="F140" s="429">
        <f>SUM(F132:F138)</f>
        <v>0</v>
      </c>
    </row>
    <row r="141" spans="1:6">
      <c r="B141" s="481"/>
      <c r="E141" s="468"/>
      <c r="F141" s="479"/>
    </row>
    <row r="142" spans="1:6">
      <c r="A142" s="414" t="s">
        <v>275</v>
      </c>
      <c r="B142" s="482" t="s">
        <v>1323</v>
      </c>
      <c r="E142" s="468"/>
      <c r="F142" s="479"/>
    </row>
    <row r="143" spans="1:6">
      <c r="A143" s="414"/>
      <c r="B143" s="616" t="s">
        <v>1324</v>
      </c>
      <c r="E143" s="468"/>
      <c r="F143" s="479"/>
    </row>
    <row r="144" spans="1:6" ht="89.25" customHeight="1">
      <c r="A144" s="433">
        <v>10001</v>
      </c>
      <c r="B144" s="463" t="s">
        <v>743</v>
      </c>
      <c r="C144" s="466">
        <v>6</v>
      </c>
      <c r="D144" s="466" t="s">
        <v>6</v>
      </c>
      <c r="E144" s="468"/>
      <c r="F144" s="468" t="str">
        <f t="shared" ref="F144:F153" si="8">IF(AND(ISNUMBER(C144),ISNUMBER(E144)),C144*E144," ")</f>
        <v xml:space="preserve"> </v>
      </c>
    </row>
    <row r="145" spans="1:8" ht="25.5">
      <c r="A145" s="433">
        <v>10002</v>
      </c>
      <c r="B145" s="463" t="s">
        <v>744</v>
      </c>
      <c r="C145" s="466">
        <v>6</v>
      </c>
      <c r="D145" s="466" t="s">
        <v>6</v>
      </c>
      <c r="E145" s="468"/>
      <c r="F145" s="468" t="str">
        <f t="shared" si="8"/>
        <v xml:space="preserve"> </v>
      </c>
    </row>
    <row r="146" spans="1:8" ht="75.75" customHeight="1">
      <c r="A146" s="433">
        <v>10003</v>
      </c>
      <c r="B146" s="463" t="s">
        <v>742</v>
      </c>
      <c r="C146" s="466">
        <v>1</v>
      </c>
      <c r="D146" s="466" t="s">
        <v>6</v>
      </c>
      <c r="E146" s="468"/>
      <c r="F146" s="468" t="str">
        <f t="shared" si="8"/>
        <v xml:space="preserve"> </v>
      </c>
    </row>
    <row r="147" spans="1:8">
      <c r="A147" s="433">
        <v>10004</v>
      </c>
      <c r="B147" s="463" t="s">
        <v>1319</v>
      </c>
      <c r="C147" s="466">
        <v>1</v>
      </c>
      <c r="D147" s="466" t="s">
        <v>6</v>
      </c>
      <c r="E147" s="468"/>
      <c r="F147" s="468" t="str">
        <f t="shared" si="8"/>
        <v xml:space="preserve"> </v>
      </c>
    </row>
    <row r="148" spans="1:8">
      <c r="A148" s="433">
        <v>10005</v>
      </c>
      <c r="B148" s="463" t="s">
        <v>1320</v>
      </c>
      <c r="C148" s="466">
        <v>1</v>
      </c>
      <c r="D148" s="466" t="s">
        <v>6</v>
      </c>
      <c r="E148" s="468"/>
      <c r="F148" s="468" t="str">
        <f t="shared" si="8"/>
        <v xml:space="preserve"> </v>
      </c>
    </row>
    <row r="149" spans="1:8" ht="38.25">
      <c r="A149" s="433">
        <v>10006</v>
      </c>
      <c r="B149" s="463" t="s">
        <v>1321</v>
      </c>
      <c r="C149" s="466">
        <v>1</v>
      </c>
      <c r="D149" s="466" t="s">
        <v>6</v>
      </c>
      <c r="E149" s="468"/>
      <c r="F149" s="468" t="str">
        <f t="shared" si="8"/>
        <v xml:space="preserve"> </v>
      </c>
    </row>
    <row r="150" spans="1:8" ht="38.25">
      <c r="A150" s="433">
        <v>10007</v>
      </c>
      <c r="B150" s="463" t="s">
        <v>1332</v>
      </c>
      <c r="C150" s="466">
        <v>1</v>
      </c>
      <c r="D150" s="466" t="s">
        <v>6</v>
      </c>
      <c r="E150" s="468"/>
      <c r="F150" s="468" t="str">
        <f t="shared" si="8"/>
        <v xml:space="preserve"> </v>
      </c>
    </row>
    <row r="151" spans="1:8" ht="38.25">
      <c r="A151" s="433">
        <v>10008</v>
      </c>
      <c r="B151" s="463" t="s">
        <v>755</v>
      </c>
      <c r="E151" s="468"/>
      <c r="F151" s="468" t="str">
        <f t="shared" si="8"/>
        <v xml:space="preserve"> </v>
      </c>
    </row>
    <row r="152" spans="1:8">
      <c r="A152" s="433">
        <v>10009</v>
      </c>
      <c r="B152" s="463" t="s">
        <v>567</v>
      </c>
      <c r="C152" s="466">
        <v>350</v>
      </c>
      <c r="D152" s="466" t="s">
        <v>430</v>
      </c>
      <c r="E152" s="468"/>
      <c r="F152" s="468" t="str">
        <f t="shared" si="8"/>
        <v xml:space="preserve"> </v>
      </c>
    </row>
    <row r="153" spans="1:8" ht="89.25">
      <c r="A153" s="433">
        <v>10010</v>
      </c>
      <c r="B153" s="463" t="s">
        <v>1322</v>
      </c>
      <c r="C153" s="466">
        <v>1</v>
      </c>
      <c r="D153" s="466" t="s">
        <v>10</v>
      </c>
      <c r="E153" s="468"/>
      <c r="F153" s="468" t="str">
        <f t="shared" si="8"/>
        <v xml:space="preserve"> </v>
      </c>
    </row>
    <row r="154" spans="1:8">
      <c r="A154" s="433">
        <v>10011</v>
      </c>
      <c r="B154" s="463" t="s">
        <v>444</v>
      </c>
      <c r="C154" s="617">
        <v>1</v>
      </c>
      <c r="D154" s="466" t="s">
        <v>10</v>
      </c>
      <c r="E154" s="468"/>
      <c r="F154" s="437">
        <f>ROUND(SUM(F144:F153)*10%,1)</f>
        <v>0</v>
      </c>
    </row>
    <row r="155" spans="1:8">
      <c r="B155" s="481"/>
      <c r="E155" s="468"/>
      <c r="F155" s="479"/>
    </row>
    <row r="156" spans="1:8">
      <c r="B156" s="481" t="s">
        <v>1325</v>
      </c>
      <c r="E156" s="468"/>
      <c r="F156" s="429">
        <f>SUM(F144:F154)</f>
        <v>0</v>
      </c>
    </row>
    <row r="157" spans="1:8">
      <c r="B157" s="481"/>
      <c r="E157" s="468"/>
      <c r="F157" s="479"/>
    </row>
    <row r="158" spans="1:8">
      <c r="A158" s="414" t="s">
        <v>276</v>
      </c>
      <c r="B158" s="482" t="s">
        <v>1329</v>
      </c>
      <c r="E158" s="468"/>
      <c r="F158" s="479"/>
    </row>
    <row r="159" spans="1:8" ht="102">
      <c r="A159" s="409">
        <v>11001</v>
      </c>
      <c r="B159" s="463" t="s">
        <v>1330</v>
      </c>
      <c r="C159" s="830">
        <v>0</v>
      </c>
      <c r="D159" s="466" t="s">
        <v>6</v>
      </c>
      <c r="E159" s="468"/>
      <c r="F159" s="468" t="str">
        <f t="shared" ref="F159" si="9">IF(AND(ISNUMBER(C159),ISNUMBER(E159)),C159*E159," ")</f>
        <v xml:space="preserve"> </v>
      </c>
      <c r="G159" s="831"/>
      <c r="H159" s="831"/>
    </row>
    <row r="160" spans="1:8">
      <c r="B160" s="481"/>
      <c r="E160" s="468"/>
      <c r="F160" s="479"/>
    </row>
    <row r="161" spans="1:6">
      <c r="B161" s="481" t="s">
        <v>1331</v>
      </c>
      <c r="E161" s="468"/>
      <c r="F161" s="429">
        <f>SUM(F159)</f>
        <v>0</v>
      </c>
    </row>
    <row r="162" spans="1:6">
      <c r="B162" s="481"/>
      <c r="E162" s="468"/>
      <c r="F162" s="479"/>
    </row>
    <row r="163" spans="1:6">
      <c r="B163" s="478"/>
      <c r="E163" s="468" t="str">
        <f>IF(AND(ISNUMBER(#REF!),ISNUMBER(#REF!)),ROUND((#REF!*#REF!/(1-#REF!)+#REF!*#REF!*#REF!)*#REF!*#REF!*#REF!,0)," ")</f>
        <v xml:space="preserve"> </v>
      </c>
      <c r="F163" s="467"/>
    </row>
    <row r="164" spans="1:6" s="411" customFormat="1">
      <c r="A164" s="414" t="s">
        <v>277</v>
      </c>
      <c r="B164" s="434" t="s">
        <v>433</v>
      </c>
      <c r="C164" s="428"/>
      <c r="D164" s="428"/>
      <c r="E164" s="426"/>
      <c r="F164" s="429"/>
    </row>
    <row r="165" spans="1:6" s="411" customFormat="1">
      <c r="A165" s="414"/>
      <c r="B165" s="431"/>
      <c r="C165" s="428"/>
      <c r="D165" s="428"/>
      <c r="E165" s="426"/>
      <c r="F165" s="429"/>
    </row>
    <row r="166" spans="1:6" s="411" customFormat="1" ht="25.5">
      <c r="A166" s="433">
        <v>11001</v>
      </c>
      <c r="B166" s="432" t="s">
        <v>1605</v>
      </c>
      <c r="C166" s="447">
        <v>50</v>
      </c>
      <c r="D166" s="447" t="s">
        <v>430</v>
      </c>
      <c r="E166" s="426"/>
      <c r="F166" s="468" t="str">
        <f t="shared" ref="F166:F168" si="10">IF(AND(ISNUMBER(C166),ISNUMBER(E166)),C166*E166," ")</f>
        <v xml:space="preserve"> </v>
      </c>
    </row>
    <row r="167" spans="1:6" s="411" customFormat="1">
      <c r="A167" s="433">
        <v>11002</v>
      </c>
      <c r="B167" s="432" t="s">
        <v>1606</v>
      </c>
      <c r="C167" s="447">
        <v>16</v>
      </c>
      <c r="D167" s="447" t="s">
        <v>582</v>
      </c>
      <c r="E167" s="426"/>
      <c r="F167" s="468" t="str">
        <f t="shared" si="10"/>
        <v xml:space="preserve"> </v>
      </c>
    </row>
    <row r="168" spans="1:6" s="411" customFormat="1" ht="25.5">
      <c r="A168" s="433">
        <v>11003</v>
      </c>
      <c r="B168" s="432" t="s">
        <v>557</v>
      </c>
      <c r="C168" s="447">
        <v>1</v>
      </c>
      <c r="D168" s="447" t="s">
        <v>10</v>
      </c>
      <c r="E168" s="426"/>
      <c r="F168" s="468" t="str">
        <f t="shared" si="10"/>
        <v xml:space="preserve"> </v>
      </c>
    </row>
    <row r="169" spans="1:6" s="411" customFormat="1">
      <c r="A169" s="414"/>
      <c r="B169" s="431"/>
      <c r="C169" s="428"/>
      <c r="D169" s="428"/>
      <c r="E169" s="426"/>
      <c r="F169" s="429"/>
    </row>
    <row r="170" spans="1:6" s="411" customFormat="1">
      <c r="A170" s="414"/>
      <c r="B170" s="430" t="s">
        <v>427</v>
      </c>
      <c r="C170" s="428"/>
      <c r="D170" s="428"/>
      <c r="E170" s="426" t="str">
        <f>IF(AND(ISNUMBER(#REF!),ISNUMBER(#REF!)),ROUND((#REF!*#REF!/(1-#REF!)+#REF!*#REF!*#REF!)*#REF!*#REF!*#REF!,0)," ")</f>
        <v xml:space="preserve"> </v>
      </c>
      <c r="F170" s="429">
        <f>SUM(F166:F168)</f>
        <v>0</v>
      </c>
    </row>
    <row r="171" spans="1:6">
      <c r="B171" s="478"/>
      <c r="E171" s="468"/>
      <c r="F171" s="467"/>
    </row>
    <row r="172" spans="1:6" s="440" customFormat="1">
      <c r="A172" s="414"/>
      <c r="B172" s="430"/>
      <c r="C172" s="480"/>
      <c r="D172" s="480"/>
      <c r="E172" s="468"/>
      <c r="F172" s="479"/>
    </row>
    <row r="173" spans="1:6">
      <c r="B173" s="478"/>
      <c r="E173" s="468" t="str">
        <f>IF(AND(ISNUMBER(#REF!),ISNUMBER(#REF!)),ROUND((#REF!*#REF!/(1-#REF!)+#REF!*#REF!*#REF!)*#REF!*#REF!*#REF!,0)," ")</f>
        <v xml:space="preserve"> </v>
      </c>
      <c r="F173" s="467"/>
    </row>
    <row r="174" spans="1:6" s="472" customFormat="1" ht="5.0999999999999996" customHeight="1">
      <c r="A174" s="475"/>
      <c r="B174" s="474"/>
      <c r="C174" s="473"/>
      <c r="D174" s="473"/>
      <c r="E174" s="471" t="str">
        <f>IF(AND(ISNUMBER(#REF!),ISNUMBER(#REF!)),ROUND((#REF!*#REF!/(1-#REF!)+#REF!*#REF!*#REF!)*#REF!*#REF!*#REF!,0)," ")</f>
        <v xml:space="preserve"> </v>
      </c>
      <c r="F174" s="470" t="str">
        <f>IF(AND(ISNUMBER(B174),ISNUMBER(D174)),B174*D174," ")</f>
        <v xml:space="preserve"> </v>
      </c>
    </row>
    <row r="175" spans="1:6" s="476" customFormat="1" ht="15.75">
      <c r="A175" s="409"/>
      <c r="B175" s="877" t="s">
        <v>556</v>
      </c>
      <c r="C175" s="877"/>
      <c r="D175" s="877"/>
      <c r="E175" s="877"/>
      <c r="F175" s="477">
        <f>SUM(F28,F53,F61,F76,F88,F99,F127, F119,F140,F156,F161,F170)</f>
        <v>0</v>
      </c>
    </row>
    <row r="176" spans="1:6" s="469" customFormat="1" ht="5.0999999999999996" customHeight="1">
      <c r="A176" s="475"/>
      <c r="B176" s="474"/>
      <c r="C176" s="473"/>
      <c r="D176" s="473"/>
      <c r="E176" s="471" t="str">
        <f>IF(AND(ISNUMBER(#REF!),ISNUMBER(#REF!)),ROUND((#REF!*#REF!/(1-#REF!)+#REF!*#REF!*#REF!)*#REF!*#REF!*#REF!,0)," ")</f>
        <v xml:space="preserve"> </v>
      </c>
      <c r="F176" s="470" t="str">
        <f>IF(AND(ISNUMBER(B176),ISNUMBER(D176)),B176*D176," ")</f>
        <v xml:space="preserve"> </v>
      </c>
    </row>
    <row r="177" spans="1:6">
      <c r="E177" s="468" t="str">
        <f>IF(AND(ISNUMBER(#REF!),ISNUMBER(#REF!)),ROUND((#REF!*#REF!/(1-#REF!)+#REF!*#REF!*#REF!)*#REF!*#REF!*#REF!,0)," ")</f>
        <v xml:space="preserve"> </v>
      </c>
      <c r="F177" s="467"/>
    </row>
    <row r="178" spans="1:6" s="440" customFormat="1">
      <c r="A178" s="407"/>
      <c r="B178" s="412"/>
      <c r="C178" s="409"/>
      <c r="D178" s="548"/>
      <c r="E178" s="405"/>
      <c r="F178" s="404"/>
    </row>
  </sheetData>
  <mergeCells count="1">
    <mergeCell ref="B175:E175"/>
  </mergeCells>
  <pageMargins left="0.78740157480314965" right="0.74803149606299213" top="0.59055118110236227" bottom="0.59055118110236227" header="0" footer="0"/>
  <pageSetup paperSize="9" scale="8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5B85-101C-4D05-9B05-C6899396D808}">
  <sheetPr>
    <tabColor rgb="FFFFC000"/>
  </sheetPr>
  <dimension ref="A2:F264"/>
  <sheetViews>
    <sheetView view="pageBreakPreview" topLeftCell="A217" zoomScaleNormal="100" zoomScaleSheetLayoutView="100" workbookViewId="0">
      <selection activeCell="B193" sqref="B193"/>
    </sheetView>
  </sheetViews>
  <sheetFormatPr defaultColWidth="9.140625" defaultRowHeight="12.75"/>
  <cols>
    <col min="1" max="1" width="5.7109375" style="407" customWidth="1"/>
    <col min="2" max="2" width="63.85546875" style="403" customWidth="1"/>
    <col min="3" max="3" width="10" style="406" bestFit="1" customWidth="1"/>
    <col min="4" max="4" width="5.7109375" style="406" customWidth="1"/>
    <col min="5" max="5" width="12.7109375" style="465" customWidth="1"/>
    <col min="6" max="6" width="15.7109375" style="404" customWidth="1"/>
    <col min="7" max="16384" width="9.140625" style="403"/>
  </cols>
  <sheetData>
    <row r="2" spans="1:6" s="411" customFormat="1" ht="15">
      <c r="A2" s="424" t="s">
        <v>11</v>
      </c>
      <c r="B2" s="459" t="s">
        <v>419</v>
      </c>
      <c r="C2" s="413"/>
      <c r="D2" s="413"/>
      <c r="E2" s="541"/>
      <c r="F2" s="457"/>
    </row>
    <row r="3" spans="1:6" s="411" customFormat="1">
      <c r="A3" s="414"/>
      <c r="B3" s="427"/>
      <c r="C3" s="413"/>
      <c r="D3" s="413"/>
      <c r="E3" s="717"/>
      <c r="F3" s="455"/>
    </row>
    <row r="4" spans="1:6" s="411" customFormat="1">
      <c r="A4" s="454" t="s">
        <v>554</v>
      </c>
      <c r="B4" s="454" t="s">
        <v>553</v>
      </c>
      <c r="C4" s="454" t="s">
        <v>552</v>
      </c>
      <c r="D4" s="454" t="s">
        <v>551</v>
      </c>
      <c r="E4" s="718" t="s">
        <v>550</v>
      </c>
      <c r="F4" s="453" t="s">
        <v>549</v>
      </c>
    </row>
    <row r="5" spans="1:6" s="448" customFormat="1" ht="14.25">
      <c r="A5" s="452"/>
      <c r="B5" s="451"/>
      <c r="C5" s="450"/>
      <c r="D5" s="449"/>
      <c r="E5" s="719"/>
    </row>
    <row r="6" spans="1:6" s="427" customFormat="1">
      <c r="A6" s="414"/>
      <c r="C6" s="428"/>
      <c r="D6" s="428"/>
      <c r="E6" s="468"/>
      <c r="F6" s="425"/>
    </row>
    <row r="7" spans="1:6" s="448" customFormat="1" ht="14.25">
      <c r="A7" s="414" t="s">
        <v>125</v>
      </c>
      <c r="B7" s="427" t="s">
        <v>732</v>
      </c>
      <c r="C7" s="413"/>
      <c r="D7" s="413"/>
      <c r="E7" s="468"/>
      <c r="F7" s="425"/>
    </row>
    <row r="8" spans="1:6" s="427" customFormat="1">
      <c r="A8" s="414"/>
      <c r="B8" s="431"/>
      <c r="C8" s="428"/>
      <c r="D8" s="428"/>
      <c r="E8" s="468"/>
      <c r="F8" s="429"/>
    </row>
    <row r="9" spans="1:6" s="411" customFormat="1">
      <c r="A9" s="414" t="s">
        <v>547</v>
      </c>
      <c r="B9" s="427" t="s">
        <v>731</v>
      </c>
      <c r="C9" s="428"/>
      <c r="D9" s="428"/>
      <c r="E9" s="468" t="str">
        <f>IF(AND(ISNUMBER(#REF!),ISNUMBER(#REF!)),ROUND((#REF!*#REF!/(1-#REF!)+#REF!*#REF!*#REF!)*#REF!*#REF!*#REF!,0)," ")</f>
        <v xml:space="preserve"> </v>
      </c>
      <c r="F9" s="426" t="str">
        <f>IF(AND(ISNUMBER(C9),ISNUMBER(E9)),C9*E9," ")</f>
        <v xml:space="preserve"> </v>
      </c>
    </row>
    <row r="10" spans="1:6" s="411" customFormat="1">
      <c r="A10" s="414"/>
      <c r="B10" s="411" t="s">
        <v>477</v>
      </c>
      <c r="C10" s="413"/>
      <c r="D10" s="413"/>
      <c r="E10" s="468" t="str">
        <f>IF(AND(ISNUMBER(#REF!),ISNUMBER(#REF!)),ROUND((#REF!*#REF!/(1-#REF!)+#REF!*#REF!*#REF!)*#REF!*#REF!*#REF!,0)," ")</f>
        <v xml:space="preserve"> </v>
      </c>
      <c r="F10" s="426" t="str">
        <f>IF(AND(ISNUMBER(C10),ISNUMBER(E10)),C10*E10," ")</f>
        <v xml:space="preserve"> </v>
      </c>
    </row>
    <row r="11" spans="1:6" s="411" customFormat="1">
      <c r="A11" s="414"/>
      <c r="C11" s="413"/>
      <c r="D11" s="413"/>
      <c r="E11" s="468"/>
      <c r="F11" s="426"/>
    </row>
    <row r="12" spans="1:6" s="411" customFormat="1" ht="25.5">
      <c r="A12" s="433">
        <v>1101</v>
      </c>
      <c r="B12" s="385" t="s">
        <v>724</v>
      </c>
      <c r="C12" s="413">
        <v>1</v>
      </c>
      <c r="D12" s="413" t="s">
        <v>10</v>
      </c>
      <c r="E12" s="468"/>
      <c r="F12" s="443" t="str">
        <f t="shared" ref="F12:F30" si="0">IF(AND(ISNUMBER(C12),ISNUMBER(E12)),C12*E12," ")</f>
        <v xml:space="preserve"> </v>
      </c>
    </row>
    <row r="13" spans="1:6" s="411" customFormat="1">
      <c r="A13" s="433">
        <v>1102</v>
      </c>
      <c r="B13" s="411" t="s">
        <v>723</v>
      </c>
      <c r="C13" s="413">
        <v>12</v>
      </c>
      <c r="D13" s="413" t="s">
        <v>6</v>
      </c>
      <c r="E13" s="468"/>
      <c r="F13" s="443" t="str">
        <f t="shared" si="0"/>
        <v xml:space="preserve"> </v>
      </c>
    </row>
    <row r="14" spans="1:6" s="411" customFormat="1">
      <c r="A14" s="433">
        <v>1103</v>
      </c>
      <c r="B14" s="411" t="s">
        <v>722</v>
      </c>
      <c r="C14" s="413">
        <v>4</v>
      </c>
      <c r="D14" s="413" t="s">
        <v>6</v>
      </c>
      <c r="E14" s="468"/>
      <c r="F14" s="443" t="str">
        <f t="shared" si="0"/>
        <v xml:space="preserve"> </v>
      </c>
    </row>
    <row r="15" spans="1:6" s="411" customFormat="1">
      <c r="A15" s="433">
        <v>1104</v>
      </c>
      <c r="B15" s="411" t="s">
        <v>721</v>
      </c>
      <c r="C15" s="413">
        <v>40</v>
      </c>
      <c r="D15" s="413" t="s">
        <v>6</v>
      </c>
      <c r="E15" s="468"/>
      <c r="F15" s="443" t="str">
        <f t="shared" si="0"/>
        <v xml:space="preserve"> </v>
      </c>
    </row>
    <row r="16" spans="1:6" s="411" customFormat="1">
      <c r="A16" s="433">
        <v>1105</v>
      </c>
      <c r="B16" s="411" t="s">
        <v>720</v>
      </c>
      <c r="C16" s="413">
        <v>4</v>
      </c>
      <c r="D16" s="413" t="s">
        <v>6</v>
      </c>
      <c r="E16" s="468"/>
      <c r="F16" s="443" t="str">
        <f t="shared" si="0"/>
        <v xml:space="preserve"> </v>
      </c>
    </row>
    <row r="17" spans="1:6" s="411" customFormat="1">
      <c r="A17" s="433">
        <v>1106</v>
      </c>
      <c r="B17" s="411" t="s">
        <v>719</v>
      </c>
      <c r="C17" s="413">
        <v>10</v>
      </c>
      <c r="D17" s="413" t="s">
        <v>430</v>
      </c>
      <c r="E17" s="468"/>
      <c r="F17" s="443" t="str">
        <f t="shared" si="0"/>
        <v xml:space="preserve"> </v>
      </c>
    </row>
    <row r="18" spans="1:6" s="411" customFormat="1">
      <c r="A18" s="433">
        <v>1107</v>
      </c>
      <c r="B18" s="441" t="s">
        <v>518</v>
      </c>
      <c r="C18" s="413">
        <v>8</v>
      </c>
      <c r="D18" s="413" t="s">
        <v>6</v>
      </c>
      <c r="E18" s="468"/>
      <c r="F18" s="443" t="str">
        <f t="shared" si="0"/>
        <v xml:space="preserve"> </v>
      </c>
    </row>
    <row r="19" spans="1:6" s="411" customFormat="1">
      <c r="A19" s="433">
        <v>1108</v>
      </c>
      <c r="B19" s="411" t="s">
        <v>730</v>
      </c>
      <c r="C19" s="413">
        <v>1</v>
      </c>
      <c r="D19" s="413" t="s">
        <v>6</v>
      </c>
      <c r="E19" s="468"/>
      <c r="F19" s="443" t="str">
        <f t="shared" si="0"/>
        <v xml:space="preserve"> </v>
      </c>
    </row>
    <row r="20" spans="1:6" s="411" customFormat="1">
      <c r="A20" s="433">
        <v>1109</v>
      </c>
      <c r="B20" s="411" t="s">
        <v>718</v>
      </c>
      <c r="C20" s="413">
        <v>3</v>
      </c>
      <c r="D20" s="413" t="s">
        <v>6</v>
      </c>
      <c r="E20" s="468"/>
      <c r="F20" s="443" t="str">
        <f t="shared" si="0"/>
        <v xml:space="preserve"> </v>
      </c>
    </row>
    <row r="21" spans="1:6" s="411" customFormat="1">
      <c r="A21" s="433">
        <v>1110</v>
      </c>
      <c r="B21" s="441" t="s">
        <v>717</v>
      </c>
      <c r="C21" s="447">
        <v>2</v>
      </c>
      <c r="D21" s="447" t="s">
        <v>10</v>
      </c>
      <c r="E21" s="468"/>
      <c r="F21" s="443" t="str">
        <f t="shared" si="0"/>
        <v xml:space="preserve"> </v>
      </c>
    </row>
    <row r="22" spans="1:6" s="411" customFormat="1" ht="25.5">
      <c r="A22" s="433">
        <v>1111</v>
      </c>
      <c r="B22" s="385" t="s">
        <v>521</v>
      </c>
      <c r="C22" s="447">
        <v>6</v>
      </c>
      <c r="D22" s="447" t="s">
        <v>6</v>
      </c>
      <c r="E22" s="468"/>
      <c r="F22" s="443" t="str">
        <f t="shared" si="0"/>
        <v xml:space="preserve"> </v>
      </c>
    </row>
    <row r="23" spans="1:6" s="411" customFormat="1" ht="16.5" customHeight="1">
      <c r="A23" s="433">
        <v>1112</v>
      </c>
      <c r="B23" s="411" t="s">
        <v>520</v>
      </c>
      <c r="C23" s="447">
        <v>6</v>
      </c>
      <c r="D23" s="447" t="s">
        <v>6</v>
      </c>
      <c r="E23" s="468"/>
      <c r="F23" s="443" t="str">
        <f t="shared" si="0"/>
        <v xml:space="preserve"> </v>
      </c>
    </row>
    <row r="24" spans="1:6" s="411" customFormat="1">
      <c r="A24" s="433">
        <v>1113</v>
      </c>
      <c r="B24" s="441" t="s">
        <v>716</v>
      </c>
      <c r="C24" s="447">
        <v>6</v>
      </c>
      <c r="D24" s="447" t="s">
        <v>6</v>
      </c>
      <c r="E24" s="468"/>
      <c r="F24" s="443" t="str">
        <f t="shared" si="0"/>
        <v xml:space="preserve"> </v>
      </c>
    </row>
    <row r="25" spans="1:6" s="411" customFormat="1">
      <c r="A25" s="433">
        <v>1114</v>
      </c>
      <c r="B25" s="385" t="s">
        <v>526</v>
      </c>
      <c r="C25" s="413">
        <v>1</v>
      </c>
      <c r="D25" s="413" t="s">
        <v>6</v>
      </c>
      <c r="E25" s="468"/>
      <c r="F25" s="443" t="str">
        <f t="shared" si="0"/>
        <v xml:space="preserve"> </v>
      </c>
    </row>
    <row r="26" spans="1:6" s="411" customFormat="1">
      <c r="A26" s="433">
        <v>1115</v>
      </c>
      <c r="B26" s="385" t="s">
        <v>525</v>
      </c>
      <c r="C26" s="413">
        <v>4</v>
      </c>
      <c r="D26" s="413" t="s">
        <v>6</v>
      </c>
      <c r="E26" s="468"/>
      <c r="F26" s="443" t="str">
        <f t="shared" si="0"/>
        <v xml:space="preserve"> </v>
      </c>
    </row>
    <row r="27" spans="1:6" s="411" customFormat="1">
      <c r="A27" s="433">
        <v>1116</v>
      </c>
      <c r="B27" s="385" t="s">
        <v>524</v>
      </c>
      <c r="C27" s="413">
        <v>6</v>
      </c>
      <c r="D27" s="413" t="s">
        <v>6</v>
      </c>
      <c r="E27" s="468"/>
      <c r="F27" s="443" t="str">
        <f t="shared" si="0"/>
        <v xml:space="preserve"> </v>
      </c>
    </row>
    <row r="28" spans="1:6" s="411" customFormat="1">
      <c r="A28" s="433">
        <v>1117</v>
      </c>
      <c r="B28" s="385" t="s">
        <v>715</v>
      </c>
      <c r="C28" s="413">
        <v>6</v>
      </c>
      <c r="D28" s="413" t="s">
        <v>6</v>
      </c>
      <c r="E28" s="468"/>
      <c r="F28" s="443" t="str">
        <f t="shared" si="0"/>
        <v xml:space="preserve"> </v>
      </c>
    </row>
    <row r="29" spans="1:6" s="411" customFormat="1">
      <c r="A29" s="433">
        <v>1118</v>
      </c>
      <c r="B29" s="385" t="s">
        <v>714</v>
      </c>
      <c r="C29" s="413">
        <v>3</v>
      </c>
      <c r="D29" s="413" t="s">
        <v>6</v>
      </c>
      <c r="E29" s="468"/>
      <c r="F29" s="443" t="str">
        <f t="shared" si="0"/>
        <v xml:space="preserve"> </v>
      </c>
    </row>
    <row r="30" spans="1:6" s="411" customFormat="1">
      <c r="A30" s="433">
        <v>1119</v>
      </c>
      <c r="B30" s="385" t="s">
        <v>713</v>
      </c>
      <c r="C30" s="487">
        <v>1</v>
      </c>
      <c r="D30" s="581" t="s">
        <v>6</v>
      </c>
      <c r="E30" s="468"/>
      <c r="F30" s="443" t="str">
        <f t="shared" si="0"/>
        <v xml:space="preserve"> </v>
      </c>
    </row>
    <row r="31" spans="1:6" s="411" customFormat="1">
      <c r="A31" s="433">
        <v>1121</v>
      </c>
      <c r="B31" s="438" t="s">
        <v>444</v>
      </c>
      <c r="C31" s="413">
        <v>1</v>
      </c>
      <c r="D31" s="413" t="s">
        <v>10</v>
      </c>
      <c r="E31" s="603"/>
      <c r="F31" s="437">
        <f>ROUND(SUM(F12:F30)*10%,1)</f>
        <v>0</v>
      </c>
    </row>
    <row r="33" spans="1:6" s="411" customFormat="1">
      <c r="A33" s="414"/>
      <c r="B33" s="431" t="s">
        <v>729</v>
      </c>
      <c r="C33" s="413"/>
      <c r="D33" s="413"/>
      <c r="E33" s="468"/>
      <c r="F33" s="445">
        <f>SUM(F12:F31)</f>
        <v>0</v>
      </c>
    </row>
    <row r="34" spans="1:6" s="411" customFormat="1">
      <c r="A34" s="414"/>
      <c r="B34" s="431"/>
      <c r="C34" s="413"/>
      <c r="D34" s="413"/>
      <c r="E34" s="468"/>
      <c r="F34" s="445"/>
    </row>
    <row r="35" spans="1:6" s="411" customFormat="1">
      <c r="A35" s="414"/>
      <c r="B35" s="431"/>
      <c r="C35" s="413"/>
      <c r="D35" s="413"/>
      <c r="E35" s="468"/>
      <c r="F35" s="445"/>
    </row>
    <row r="36" spans="1:6" s="411" customFormat="1">
      <c r="A36" s="414"/>
      <c r="B36" s="431"/>
      <c r="C36" s="413"/>
      <c r="D36" s="413"/>
      <c r="E36" s="468"/>
      <c r="F36" s="445"/>
    </row>
    <row r="37" spans="1:6" s="411" customFormat="1">
      <c r="A37" s="414" t="s">
        <v>542</v>
      </c>
      <c r="B37" s="427" t="s">
        <v>728</v>
      </c>
      <c r="C37" s="428"/>
      <c r="D37" s="428"/>
      <c r="E37" s="468" t="str">
        <f>IF(AND(ISNUMBER(#REF!),ISNUMBER(#REF!)),ROUND((#REF!*#REF!/(1-#REF!)+#REF!*#REF!*#REF!)*#REF!*#REF!*#REF!,0)," ")</f>
        <v xml:space="preserve"> </v>
      </c>
      <c r="F37" s="426" t="str">
        <f>IF(AND(ISNUMBER(C37),ISNUMBER(E37)),C37*E37," ")</f>
        <v xml:space="preserve"> </v>
      </c>
    </row>
    <row r="38" spans="1:6" s="411" customFormat="1">
      <c r="A38" s="414"/>
      <c r="B38" s="411" t="s">
        <v>477</v>
      </c>
      <c r="C38" s="413"/>
      <c r="D38" s="413"/>
      <c r="E38" s="468" t="str">
        <f>IF(AND(ISNUMBER(#REF!),ISNUMBER(#REF!)),ROUND((#REF!*#REF!/(1-#REF!)+#REF!*#REF!*#REF!)*#REF!*#REF!*#REF!,0)," ")</f>
        <v xml:space="preserve"> </v>
      </c>
      <c r="F38" s="426" t="str">
        <f>IF(AND(ISNUMBER(C38),ISNUMBER(E38)),C38*E38," ")</f>
        <v xml:space="preserve"> </v>
      </c>
    </row>
    <row r="39" spans="1:6" s="411" customFormat="1">
      <c r="A39" s="414"/>
      <c r="C39" s="413"/>
      <c r="D39" s="413"/>
      <c r="E39" s="468"/>
      <c r="F39" s="426"/>
    </row>
    <row r="40" spans="1:6" s="411" customFormat="1" ht="25.5">
      <c r="A40" s="433">
        <v>1201</v>
      </c>
      <c r="B40" s="385" t="s">
        <v>724</v>
      </c>
      <c r="C40" s="413">
        <v>1</v>
      </c>
      <c r="D40" s="413" t="s">
        <v>10</v>
      </c>
      <c r="E40" s="468"/>
      <c r="F40" s="443" t="str">
        <f t="shared" ref="F40:F58" si="1">IF(AND(ISNUMBER(C40),ISNUMBER(E40)),C40*E40," ")</f>
        <v xml:space="preserve"> </v>
      </c>
    </row>
    <row r="41" spans="1:6" s="411" customFormat="1">
      <c r="A41" s="433">
        <v>1202</v>
      </c>
      <c r="B41" s="411" t="s">
        <v>723</v>
      </c>
      <c r="C41" s="413">
        <v>12</v>
      </c>
      <c r="D41" s="413" t="s">
        <v>6</v>
      </c>
      <c r="E41" s="468"/>
      <c r="F41" s="443" t="str">
        <f t="shared" si="1"/>
        <v xml:space="preserve"> </v>
      </c>
    </row>
    <row r="42" spans="1:6" s="411" customFormat="1">
      <c r="A42" s="433">
        <v>1203</v>
      </c>
      <c r="B42" s="411" t="s">
        <v>722</v>
      </c>
      <c r="C42" s="413">
        <v>4</v>
      </c>
      <c r="D42" s="413" t="s">
        <v>6</v>
      </c>
      <c r="E42" s="468"/>
      <c r="F42" s="443" t="str">
        <f t="shared" si="1"/>
        <v xml:space="preserve"> </v>
      </c>
    </row>
    <row r="43" spans="1:6" s="411" customFormat="1">
      <c r="A43" s="433">
        <v>1204</v>
      </c>
      <c r="B43" s="411" t="s">
        <v>721</v>
      </c>
      <c r="C43" s="413">
        <v>40</v>
      </c>
      <c r="D43" s="413" t="s">
        <v>6</v>
      </c>
      <c r="E43" s="468"/>
      <c r="F43" s="443" t="str">
        <f t="shared" si="1"/>
        <v xml:space="preserve"> </v>
      </c>
    </row>
    <row r="44" spans="1:6" s="411" customFormat="1">
      <c r="A44" s="433">
        <v>1205</v>
      </c>
      <c r="B44" s="411" t="s">
        <v>720</v>
      </c>
      <c r="C44" s="413">
        <v>4</v>
      </c>
      <c r="D44" s="413" t="s">
        <v>6</v>
      </c>
      <c r="E44" s="468"/>
      <c r="F44" s="443" t="str">
        <f t="shared" si="1"/>
        <v xml:space="preserve"> </v>
      </c>
    </row>
    <row r="45" spans="1:6" s="411" customFormat="1">
      <c r="A45" s="433">
        <v>1206</v>
      </c>
      <c r="B45" s="411" t="s">
        <v>719</v>
      </c>
      <c r="C45" s="413">
        <v>10</v>
      </c>
      <c r="D45" s="413" t="s">
        <v>430</v>
      </c>
      <c r="E45" s="468"/>
      <c r="F45" s="443" t="str">
        <f t="shared" si="1"/>
        <v xml:space="preserve"> </v>
      </c>
    </row>
    <row r="46" spans="1:6" s="411" customFormat="1">
      <c r="A46" s="433">
        <v>1207</v>
      </c>
      <c r="B46" s="441" t="s">
        <v>518</v>
      </c>
      <c r="C46" s="413">
        <v>8</v>
      </c>
      <c r="D46" s="413" t="s">
        <v>6</v>
      </c>
      <c r="E46" s="468"/>
      <c r="F46" s="443" t="str">
        <f t="shared" si="1"/>
        <v xml:space="preserve"> </v>
      </c>
    </row>
    <row r="47" spans="1:6" s="411" customFormat="1">
      <c r="A47" s="433">
        <v>1208</v>
      </c>
      <c r="B47" s="411" t="s">
        <v>718</v>
      </c>
      <c r="C47" s="413">
        <v>3</v>
      </c>
      <c r="D47" s="413" t="s">
        <v>6</v>
      </c>
      <c r="E47" s="468"/>
      <c r="F47" s="443" t="str">
        <f t="shared" si="1"/>
        <v xml:space="preserve"> </v>
      </c>
    </row>
    <row r="48" spans="1:6" s="411" customFormat="1">
      <c r="A48" s="433">
        <v>1209</v>
      </c>
      <c r="B48" s="441" t="s">
        <v>717</v>
      </c>
      <c r="C48" s="447">
        <v>2</v>
      </c>
      <c r="D48" s="447" t="s">
        <v>10</v>
      </c>
      <c r="E48" s="468"/>
      <c r="F48" s="443" t="str">
        <f t="shared" si="1"/>
        <v xml:space="preserve"> </v>
      </c>
    </row>
    <row r="49" spans="1:6" s="411" customFormat="1" ht="25.5">
      <c r="A49" s="433">
        <v>1210</v>
      </c>
      <c r="B49" s="385" t="s">
        <v>521</v>
      </c>
      <c r="C49" s="447">
        <v>6</v>
      </c>
      <c r="D49" s="447" t="s">
        <v>6</v>
      </c>
      <c r="E49" s="468"/>
      <c r="F49" s="443" t="str">
        <f t="shared" si="1"/>
        <v xml:space="preserve"> </v>
      </c>
    </row>
    <row r="50" spans="1:6" s="411" customFormat="1" ht="15.75" customHeight="1">
      <c r="A50" s="433">
        <v>1211</v>
      </c>
      <c r="B50" s="411" t="s">
        <v>520</v>
      </c>
      <c r="C50" s="447">
        <v>6</v>
      </c>
      <c r="D50" s="447" t="s">
        <v>6</v>
      </c>
      <c r="E50" s="468"/>
      <c r="F50" s="443" t="str">
        <f t="shared" si="1"/>
        <v xml:space="preserve"> </v>
      </c>
    </row>
    <row r="51" spans="1:6" s="411" customFormat="1">
      <c r="A51" s="433">
        <v>1212</v>
      </c>
      <c r="B51" s="441" t="s">
        <v>716</v>
      </c>
      <c r="C51" s="447">
        <v>6</v>
      </c>
      <c r="D51" s="447" t="s">
        <v>6</v>
      </c>
      <c r="E51" s="468"/>
      <c r="F51" s="443" t="str">
        <f t="shared" si="1"/>
        <v xml:space="preserve"> </v>
      </c>
    </row>
    <row r="52" spans="1:6" s="411" customFormat="1">
      <c r="A52" s="433">
        <v>1213</v>
      </c>
      <c r="B52" s="385" t="s">
        <v>526</v>
      </c>
      <c r="C52" s="413">
        <v>1</v>
      </c>
      <c r="D52" s="413" t="s">
        <v>6</v>
      </c>
      <c r="E52" s="468"/>
      <c r="F52" s="443" t="str">
        <f t="shared" si="1"/>
        <v xml:space="preserve"> </v>
      </c>
    </row>
    <row r="53" spans="1:6" s="411" customFormat="1">
      <c r="A53" s="433">
        <v>1214</v>
      </c>
      <c r="B53" s="385" t="s">
        <v>525</v>
      </c>
      <c r="C53" s="413">
        <v>4</v>
      </c>
      <c r="D53" s="413" t="s">
        <v>6</v>
      </c>
      <c r="E53" s="468"/>
      <c r="F53" s="443" t="str">
        <f t="shared" si="1"/>
        <v xml:space="preserve"> </v>
      </c>
    </row>
    <row r="54" spans="1:6" s="411" customFormat="1">
      <c r="A54" s="433">
        <v>1215</v>
      </c>
      <c r="B54" s="385" t="s">
        <v>524</v>
      </c>
      <c r="C54" s="413">
        <v>6</v>
      </c>
      <c r="D54" s="413" t="s">
        <v>6</v>
      </c>
      <c r="E54" s="468"/>
      <c r="F54" s="443" t="str">
        <f t="shared" si="1"/>
        <v xml:space="preserve"> </v>
      </c>
    </row>
    <row r="55" spans="1:6" s="411" customFormat="1">
      <c r="A55" s="433">
        <v>1216</v>
      </c>
      <c r="B55" s="385" t="s">
        <v>715</v>
      </c>
      <c r="C55" s="413">
        <v>6</v>
      </c>
      <c r="D55" s="413" t="s">
        <v>6</v>
      </c>
      <c r="E55" s="468"/>
      <c r="F55" s="443" t="str">
        <f t="shared" si="1"/>
        <v xml:space="preserve"> </v>
      </c>
    </row>
    <row r="56" spans="1:6" s="411" customFormat="1">
      <c r="A56" s="433">
        <v>1217</v>
      </c>
      <c r="B56" s="385" t="s">
        <v>714</v>
      </c>
      <c r="C56" s="413">
        <v>3</v>
      </c>
      <c r="D56" s="413" t="s">
        <v>6</v>
      </c>
      <c r="E56" s="468"/>
      <c r="F56" s="443" t="str">
        <f t="shared" si="1"/>
        <v xml:space="preserve"> </v>
      </c>
    </row>
    <row r="57" spans="1:6" s="411" customFormat="1">
      <c r="A57" s="433">
        <v>1218</v>
      </c>
      <c r="B57" s="385" t="s">
        <v>713</v>
      </c>
      <c r="C57" s="487">
        <v>1</v>
      </c>
      <c r="D57" s="581" t="s">
        <v>6</v>
      </c>
      <c r="E57" s="468"/>
      <c r="F57" s="443" t="str">
        <f t="shared" si="1"/>
        <v xml:space="preserve"> </v>
      </c>
    </row>
    <row r="58" spans="1:6" s="411" customFormat="1" ht="38.25">
      <c r="A58" s="433">
        <v>1219</v>
      </c>
      <c r="B58" s="385" t="s">
        <v>727</v>
      </c>
      <c r="C58" s="487">
        <v>1</v>
      </c>
      <c r="D58" s="581" t="s">
        <v>6</v>
      </c>
      <c r="E58" s="468"/>
      <c r="F58" s="426" t="str">
        <f t="shared" si="1"/>
        <v xml:space="preserve"> </v>
      </c>
    </row>
    <row r="59" spans="1:6" s="411" customFormat="1">
      <c r="A59" s="433">
        <v>1220</v>
      </c>
      <c r="B59" s="438" t="s">
        <v>444</v>
      </c>
      <c r="C59" s="413">
        <v>1</v>
      </c>
      <c r="D59" s="413" t="s">
        <v>10</v>
      </c>
      <c r="E59" s="603"/>
      <c r="F59" s="437">
        <f>ROUND(SUM(F40:F58)*10%,1)</f>
        <v>0</v>
      </c>
    </row>
    <row r="60" spans="1:6" s="411" customFormat="1">
      <c r="A60" s="414"/>
      <c r="B60" s="431"/>
      <c r="C60" s="413"/>
      <c r="D60" s="413"/>
      <c r="E60" s="468"/>
      <c r="F60" s="445"/>
    </row>
    <row r="61" spans="1:6" s="411" customFormat="1">
      <c r="A61" s="414"/>
      <c r="B61" s="431" t="s">
        <v>726</v>
      </c>
      <c r="C61" s="413"/>
      <c r="D61" s="413"/>
      <c r="E61" s="468"/>
      <c r="F61" s="445">
        <f>ROUND(SUM(F40:F59)*10%,1)</f>
        <v>0</v>
      </c>
    </row>
    <row r="62" spans="1:6" s="411" customFormat="1">
      <c r="A62" s="414"/>
      <c r="B62" s="431"/>
      <c r="C62" s="413"/>
      <c r="D62" s="413"/>
      <c r="E62" s="468"/>
      <c r="F62" s="445"/>
    </row>
    <row r="63" spans="1:6" s="411" customFormat="1">
      <c r="A63" s="414"/>
      <c r="B63" s="431"/>
      <c r="C63" s="413"/>
      <c r="D63" s="413"/>
      <c r="E63" s="468"/>
      <c r="F63" s="445"/>
    </row>
    <row r="64" spans="1:6" s="411" customFormat="1">
      <c r="A64" s="414" t="s">
        <v>539</v>
      </c>
      <c r="B64" s="427" t="s">
        <v>725</v>
      </c>
      <c r="C64" s="428"/>
      <c r="D64" s="428"/>
      <c r="E64" s="468" t="str">
        <f>IF(AND(ISNUMBER(#REF!),ISNUMBER(#REF!)),ROUND((#REF!*#REF!/(1-#REF!)+#REF!*#REF!*#REF!)*#REF!*#REF!*#REF!,0)," ")</f>
        <v xml:space="preserve"> </v>
      </c>
      <c r="F64" s="426" t="str">
        <f>IF(AND(ISNUMBER(C64),ISNUMBER(E64)),C64*E64," ")</f>
        <v xml:space="preserve"> </v>
      </c>
    </row>
    <row r="65" spans="1:6" s="411" customFormat="1">
      <c r="A65" s="414"/>
      <c r="B65" s="411" t="s">
        <v>477</v>
      </c>
      <c r="C65" s="413"/>
      <c r="D65" s="413"/>
      <c r="E65" s="468" t="str">
        <f>IF(AND(ISNUMBER(#REF!),ISNUMBER(#REF!)),ROUND((#REF!*#REF!/(1-#REF!)+#REF!*#REF!*#REF!)*#REF!*#REF!*#REF!,0)," ")</f>
        <v xml:space="preserve"> </v>
      </c>
      <c r="F65" s="426" t="str">
        <f>IF(AND(ISNUMBER(C65),ISNUMBER(E65)),C65*E65," ")</f>
        <v xml:space="preserve"> </v>
      </c>
    </row>
    <row r="66" spans="1:6" s="411" customFormat="1">
      <c r="A66" s="414"/>
      <c r="C66" s="413"/>
      <c r="D66" s="413"/>
      <c r="E66" s="468"/>
      <c r="F66" s="426"/>
    </row>
    <row r="67" spans="1:6" s="411" customFormat="1" ht="25.5">
      <c r="A67" s="433">
        <v>1301</v>
      </c>
      <c r="B67" s="385" t="s">
        <v>724</v>
      </c>
      <c r="C67" s="413">
        <v>1</v>
      </c>
      <c r="D67" s="413" t="s">
        <v>10</v>
      </c>
      <c r="E67" s="468"/>
      <c r="F67" s="443" t="str">
        <f>IF(AND(ISNUMBER(C67),ISNUMBER(E67)),C67*E67," ")</f>
        <v xml:space="preserve"> </v>
      </c>
    </row>
    <row r="68" spans="1:6" s="411" customFormat="1">
      <c r="A68" s="433">
        <v>1302</v>
      </c>
      <c r="B68" s="411" t="s">
        <v>723</v>
      </c>
      <c r="C68" s="413">
        <v>12</v>
      </c>
      <c r="D68" s="413" t="s">
        <v>6</v>
      </c>
      <c r="E68" s="468"/>
      <c r="F68" s="443" t="str">
        <f t="shared" ref="F68:F84" si="2">IF(AND(ISNUMBER(C68),ISNUMBER(E68)),C68*E68," ")</f>
        <v xml:space="preserve"> </v>
      </c>
    </row>
    <row r="69" spans="1:6" s="411" customFormat="1">
      <c r="A69" s="433">
        <v>1303</v>
      </c>
      <c r="B69" s="411" t="s">
        <v>722</v>
      </c>
      <c r="C69" s="413">
        <v>4</v>
      </c>
      <c r="D69" s="413" t="s">
        <v>6</v>
      </c>
      <c r="E69" s="468"/>
      <c r="F69" s="443" t="str">
        <f t="shared" si="2"/>
        <v xml:space="preserve"> </v>
      </c>
    </row>
    <row r="70" spans="1:6" s="411" customFormat="1">
      <c r="A70" s="433">
        <v>1304</v>
      </c>
      <c r="B70" s="411" t="s">
        <v>721</v>
      </c>
      <c r="C70" s="413">
        <v>6</v>
      </c>
      <c r="D70" s="413" t="s">
        <v>6</v>
      </c>
      <c r="E70" s="468"/>
      <c r="F70" s="443" t="str">
        <f t="shared" si="2"/>
        <v xml:space="preserve"> </v>
      </c>
    </row>
    <row r="71" spans="1:6" s="411" customFormat="1">
      <c r="A71" s="433">
        <v>1305</v>
      </c>
      <c r="B71" s="411" t="s">
        <v>720</v>
      </c>
      <c r="C71" s="413">
        <v>6</v>
      </c>
      <c r="D71" s="413" t="s">
        <v>6</v>
      </c>
      <c r="E71" s="468"/>
      <c r="F71" s="443" t="str">
        <f t="shared" si="2"/>
        <v xml:space="preserve"> </v>
      </c>
    </row>
    <row r="72" spans="1:6" s="411" customFormat="1">
      <c r="A72" s="433">
        <v>1306</v>
      </c>
      <c r="B72" s="411" t="s">
        <v>719</v>
      </c>
      <c r="C72" s="413">
        <v>10</v>
      </c>
      <c r="D72" s="413" t="s">
        <v>430</v>
      </c>
      <c r="E72" s="468"/>
      <c r="F72" s="443" t="str">
        <f t="shared" si="2"/>
        <v xml:space="preserve"> </v>
      </c>
    </row>
    <row r="73" spans="1:6" s="411" customFormat="1">
      <c r="A73" s="433">
        <v>1307</v>
      </c>
      <c r="B73" s="441" t="s">
        <v>518</v>
      </c>
      <c r="C73" s="413">
        <v>8</v>
      </c>
      <c r="D73" s="413" t="s">
        <v>6</v>
      </c>
      <c r="E73" s="468"/>
      <c r="F73" s="443" t="str">
        <f t="shared" si="2"/>
        <v xml:space="preserve"> </v>
      </c>
    </row>
    <row r="74" spans="1:6" s="411" customFormat="1">
      <c r="A74" s="433">
        <v>1308</v>
      </c>
      <c r="B74" s="411" t="s">
        <v>718</v>
      </c>
      <c r="C74" s="413">
        <v>2</v>
      </c>
      <c r="D74" s="413" t="s">
        <v>6</v>
      </c>
      <c r="E74" s="468"/>
      <c r="F74" s="443" t="str">
        <f t="shared" si="2"/>
        <v xml:space="preserve"> </v>
      </c>
    </row>
    <row r="75" spans="1:6" s="411" customFormat="1">
      <c r="A75" s="433">
        <v>1309</v>
      </c>
      <c r="B75" s="441" t="s">
        <v>717</v>
      </c>
      <c r="C75" s="447">
        <v>2</v>
      </c>
      <c r="D75" s="447" t="s">
        <v>10</v>
      </c>
      <c r="E75" s="468"/>
      <c r="F75" s="443" t="str">
        <f t="shared" si="2"/>
        <v xml:space="preserve"> </v>
      </c>
    </row>
    <row r="76" spans="1:6" s="411" customFormat="1" ht="25.5">
      <c r="A76" s="433">
        <v>1310</v>
      </c>
      <c r="B76" s="385" t="s">
        <v>521</v>
      </c>
      <c r="C76" s="447">
        <v>6</v>
      </c>
      <c r="D76" s="447" t="s">
        <v>6</v>
      </c>
      <c r="E76" s="468"/>
      <c r="F76" s="443" t="str">
        <f t="shared" si="2"/>
        <v xml:space="preserve"> </v>
      </c>
    </row>
    <row r="77" spans="1:6" s="411" customFormat="1" ht="25.5">
      <c r="A77" s="433">
        <v>1311</v>
      </c>
      <c r="B77" s="411" t="s">
        <v>520</v>
      </c>
      <c r="C77" s="447">
        <v>6</v>
      </c>
      <c r="D77" s="447" t="s">
        <v>6</v>
      </c>
      <c r="E77" s="468"/>
      <c r="F77" s="443" t="str">
        <f t="shared" si="2"/>
        <v xml:space="preserve"> </v>
      </c>
    </row>
    <row r="78" spans="1:6" s="411" customFormat="1">
      <c r="A78" s="433">
        <v>1312</v>
      </c>
      <c r="B78" s="441" t="s">
        <v>716</v>
      </c>
      <c r="C78" s="447">
        <v>6</v>
      </c>
      <c r="D78" s="447" t="s">
        <v>6</v>
      </c>
      <c r="E78" s="468"/>
      <c r="F78" s="443" t="str">
        <f t="shared" si="2"/>
        <v xml:space="preserve"> </v>
      </c>
    </row>
    <row r="79" spans="1:6" s="411" customFormat="1">
      <c r="A79" s="433">
        <v>1313</v>
      </c>
      <c r="B79" s="385" t="s">
        <v>526</v>
      </c>
      <c r="C79" s="413">
        <v>1</v>
      </c>
      <c r="D79" s="413" t="s">
        <v>6</v>
      </c>
      <c r="E79" s="468"/>
      <c r="F79" s="443" t="str">
        <f t="shared" si="2"/>
        <v xml:space="preserve"> </v>
      </c>
    </row>
    <row r="80" spans="1:6" s="411" customFormat="1">
      <c r="A80" s="433">
        <v>1314</v>
      </c>
      <c r="B80" s="385" t="s">
        <v>525</v>
      </c>
      <c r="C80" s="413">
        <v>4</v>
      </c>
      <c r="D80" s="413" t="s">
        <v>6</v>
      </c>
      <c r="E80" s="468"/>
      <c r="F80" s="443" t="str">
        <f t="shared" si="2"/>
        <v xml:space="preserve"> </v>
      </c>
    </row>
    <row r="81" spans="1:6" s="411" customFormat="1">
      <c r="A81" s="433">
        <v>1315</v>
      </c>
      <c r="B81" s="385" t="s">
        <v>524</v>
      </c>
      <c r="C81" s="413">
        <v>6</v>
      </c>
      <c r="D81" s="413" t="s">
        <v>6</v>
      </c>
      <c r="E81" s="468"/>
      <c r="F81" s="443" t="str">
        <f t="shared" si="2"/>
        <v xml:space="preserve"> </v>
      </c>
    </row>
    <row r="82" spans="1:6" s="411" customFormat="1">
      <c r="A82" s="433">
        <v>1316</v>
      </c>
      <c r="B82" s="385" t="s">
        <v>715</v>
      </c>
      <c r="C82" s="413">
        <v>6</v>
      </c>
      <c r="D82" s="413" t="s">
        <v>6</v>
      </c>
      <c r="E82" s="468"/>
      <c r="F82" s="443" t="str">
        <f t="shared" si="2"/>
        <v xml:space="preserve"> </v>
      </c>
    </row>
    <row r="83" spans="1:6" s="411" customFormat="1">
      <c r="A83" s="433">
        <v>1317</v>
      </c>
      <c r="B83" s="385" t="s">
        <v>714</v>
      </c>
      <c r="C83" s="413">
        <v>3</v>
      </c>
      <c r="D83" s="413" t="s">
        <v>6</v>
      </c>
      <c r="E83" s="468"/>
      <c r="F83" s="443" t="str">
        <f t="shared" si="2"/>
        <v xml:space="preserve"> </v>
      </c>
    </row>
    <row r="84" spans="1:6" s="411" customFormat="1">
      <c r="A84" s="433">
        <v>1318</v>
      </c>
      <c r="B84" s="385" t="s">
        <v>713</v>
      </c>
      <c r="C84" s="487">
        <v>1</v>
      </c>
      <c r="D84" s="581" t="s">
        <v>6</v>
      </c>
      <c r="E84" s="468"/>
      <c r="F84" s="443" t="str">
        <f t="shared" si="2"/>
        <v xml:space="preserve"> </v>
      </c>
    </row>
    <row r="85" spans="1:6" s="411" customFormat="1">
      <c r="A85" s="433">
        <v>1320</v>
      </c>
      <c r="B85" s="438" t="s">
        <v>444</v>
      </c>
      <c r="C85" s="413">
        <v>1</v>
      </c>
      <c r="D85" s="413" t="s">
        <v>10</v>
      </c>
      <c r="E85" s="603"/>
      <c r="F85" s="437">
        <f>ROUND(SUM(F67:F84)*10%,1)</f>
        <v>0</v>
      </c>
    </row>
    <row r="86" spans="1:6" s="411" customFormat="1">
      <c r="A86" s="414"/>
      <c r="B86" s="431"/>
      <c r="C86" s="413"/>
      <c r="D86" s="413"/>
      <c r="E86" s="468"/>
      <c r="F86" s="445"/>
    </row>
    <row r="87" spans="1:6" s="411" customFormat="1">
      <c r="A87" s="414"/>
      <c r="B87" s="431" t="s">
        <v>712</v>
      </c>
      <c r="C87" s="413"/>
      <c r="D87" s="413"/>
      <c r="E87" s="468"/>
      <c r="F87" s="445">
        <f>ROUND(SUM(F67:F85)*10%,1)</f>
        <v>0</v>
      </c>
    </row>
    <row r="88" spans="1:6" s="411" customFormat="1">
      <c r="A88" s="414"/>
      <c r="B88" s="431"/>
      <c r="C88" s="413"/>
      <c r="D88" s="413"/>
      <c r="E88" s="468"/>
      <c r="F88" s="445"/>
    </row>
    <row r="89" spans="1:6" s="411" customFormat="1">
      <c r="A89" s="414"/>
      <c r="B89" s="431" t="s">
        <v>504</v>
      </c>
      <c r="C89" s="413"/>
      <c r="D89" s="413"/>
      <c r="E89" s="468"/>
      <c r="F89" s="445">
        <f>SUM(F87+F61+F33)</f>
        <v>0</v>
      </c>
    </row>
    <row r="90" spans="1:6" s="411" customFormat="1">
      <c r="A90" s="414"/>
      <c r="B90" s="431"/>
      <c r="C90" s="413"/>
      <c r="D90" s="413"/>
      <c r="E90" s="468"/>
      <c r="F90" s="445"/>
    </row>
    <row r="91" spans="1:6" s="411" customFormat="1">
      <c r="A91" s="414"/>
      <c r="B91" s="431"/>
      <c r="C91" s="413"/>
      <c r="D91" s="413"/>
      <c r="E91" s="468"/>
      <c r="F91" s="445"/>
    </row>
    <row r="92" spans="1:6" s="427" customFormat="1">
      <c r="A92" s="414"/>
      <c r="C92" s="428"/>
      <c r="D92" s="428"/>
      <c r="E92" s="468"/>
      <c r="F92" s="425"/>
    </row>
    <row r="93" spans="1:6" s="427" customFormat="1">
      <c r="A93" s="414" t="s">
        <v>128</v>
      </c>
      <c r="B93" s="427" t="s">
        <v>503</v>
      </c>
      <c r="C93" s="413"/>
      <c r="D93" s="413"/>
      <c r="E93" s="468" t="str">
        <f>IF(AND(ISNUMBER(#REF!),ISNUMBER(#REF!)),ROUND((#REF!*#REF!/(1-#REF!)+#REF!*#REF!*#REF!)*#REF!*#REF!*#REF!,0)," ")</f>
        <v xml:space="preserve"> </v>
      </c>
      <c r="F93" s="425"/>
    </row>
    <row r="94" spans="1:6" s="411" customFormat="1">
      <c r="A94" s="414"/>
      <c r="B94" s="411" t="s">
        <v>502</v>
      </c>
      <c r="C94" s="413"/>
      <c r="D94" s="413"/>
      <c r="E94" s="468" t="str">
        <f>IF(AND(ISNUMBER(#REF!),ISNUMBER(#REF!)),ROUND((#REF!*#REF!/(1-#REF!)+#REF!*#REF!*#REF!)*#REF!*#REF!*#REF!,0)," ")</f>
        <v xml:space="preserve"> </v>
      </c>
      <c r="F94" s="425"/>
    </row>
    <row r="95" spans="1:6" s="411" customFormat="1" ht="76.5">
      <c r="A95" s="414"/>
      <c r="B95" s="385" t="s">
        <v>501</v>
      </c>
      <c r="C95" s="413"/>
      <c r="D95" s="413"/>
      <c r="E95" s="468"/>
      <c r="F95" s="425"/>
    </row>
    <row r="96" spans="1:6" s="411" customFormat="1" ht="51">
      <c r="A96" s="414"/>
      <c r="B96" s="385" t="s">
        <v>500</v>
      </c>
      <c r="C96" s="413"/>
      <c r="D96" s="413"/>
      <c r="E96" s="468"/>
      <c r="F96" s="425"/>
    </row>
    <row r="98" spans="1:6" s="411" customFormat="1" ht="25.5">
      <c r="A98" s="433">
        <v>2001</v>
      </c>
      <c r="B98" s="439" t="s">
        <v>711</v>
      </c>
      <c r="C98" s="487">
        <v>420</v>
      </c>
      <c r="D98" s="580" t="s">
        <v>430</v>
      </c>
      <c r="E98" s="468"/>
      <c r="F98" s="443" t="str">
        <f t="shared" ref="F98:F110" si="3">IF(AND(ISNUMBER(C98),ISNUMBER(E98)),C98*E98," ")</f>
        <v xml:space="preserve"> </v>
      </c>
    </row>
    <row r="99" spans="1:6" s="411" customFormat="1" ht="25.5">
      <c r="A99" s="433">
        <v>2002</v>
      </c>
      <c r="B99" s="439" t="s">
        <v>710</v>
      </c>
      <c r="C99" s="487">
        <v>420</v>
      </c>
      <c r="D99" s="580" t="s">
        <v>430</v>
      </c>
      <c r="E99" s="468"/>
      <c r="F99" s="443" t="str">
        <f t="shared" si="3"/>
        <v xml:space="preserve"> </v>
      </c>
    </row>
    <row r="100" spans="1:6" s="411" customFormat="1">
      <c r="A100" s="433">
        <v>2003</v>
      </c>
      <c r="B100" s="439" t="s">
        <v>709</v>
      </c>
      <c r="C100" s="487">
        <v>420</v>
      </c>
      <c r="D100" s="580" t="s">
        <v>430</v>
      </c>
      <c r="E100" s="468"/>
      <c r="F100" s="443" t="str">
        <f t="shared" si="3"/>
        <v xml:space="preserve"> </v>
      </c>
    </row>
    <row r="101" spans="1:6" s="411" customFormat="1">
      <c r="A101" s="433">
        <v>2004</v>
      </c>
      <c r="B101" s="439" t="s">
        <v>1307</v>
      </c>
      <c r="C101" s="487">
        <v>420</v>
      </c>
      <c r="D101" s="580" t="s">
        <v>430</v>
      </c>
      <c r="E101" s="468"/>
      <c r="F101" s="443" t="str">
        <f t="shared" si="3"/>
        <v xml:space="preserve"> </v>
      </c>
    </row>
    <row r="102" spans="1:6" s="411" customFormat="1" ht="25.5">
      <c r="A102" s="433">
        <v>2005</v>
      </c>
      <c r="B102" s="439" t="s">
        <v>708</v>
      </c>
      <c r="C102" s="487">
        <v>35</v>
      </c>
      <c r="D102" s="580" t="s">
        <v>430</v>
      </c>
      <c r="E102" s="468"/>
      <c r="F102" s="443" t="str">
        <f t="shared" si="3"/>
        <v xml:space="preserve"> </v>
      </c>
    </row>
    <row r="103" spans="1:6" s="411" customFormat="1" ht="25.5">
      <c r="A103" s="433">
        <v>2006</v>
      </c>
      <c r="B103" s="439" t="s">
        <v>707</v>
      </c>
      <c r="C103" s="487">
        <v>35</v>
      </c>
      <c r="D103" s="580" t="s">
        <v>430</v>
      </c>
      <c r="E103" s="468"/>
      <c r="F103" s="443" t="str">
        <f t="shared" si="3"/>
        <v xml:space="preserve"> </v>
      </c>
    </row>
    <row r="104" spans="1:6" s="411" customFormat="1">
      <c r="A104" s="433">
        <v>2007</v>
      </c>
      <c r="B104" s="439" t="s">
        <v>706</v>
      </c>
      <c r="C104" s="487">
        <v>220</v>
      </c>
      <c r="D104" s="580" t="s">
        <v>430</v>
      </c>
      <c r="E104" s="468"/>
      <c r="F104" s="443" t="str">
        <f t="shared" si="3"/>
        <v xml:space="preserve"> </v>
      </c>
    </row>
    <row r="105" spans="1:6" s="411" customFormat="1">
      <c r="A105" s="433">
        <v>2008</v>
      </c>
      <c r="B105" s="439" t="s">
        <v>705</v>
      </c>
      <c r="C105" s="487">
        <v>220</v>
      </c>
      <c r="D105" s="580" t="s">
        <v>430</v>
      </c>
      <c r="E105" s="468"/>
      <c r="F105" s="443" t="str">
        <f t="shared" si="3"/>
        <v xml:space="preserve"> </v>
      </c>
    </row>
    <row r="106" spans="1:6" s="411" customFormat="1">
      <c r="A106" s="433">
        <v>2009</v>
      </c>
      <c r="B106" s="439" t="s">
        <v>704</v>
      </c>
      <c r="C106" s="487">
        <v>220</v>
      </c>
      <c r="D106" s="580" t="s">
        <v>430</v>
      </c>
      <c r="E106" s="468"/>
      <c r="F106" s="443" t="str">
        <f t="shared" si="3"/>
        <v xml:space="preserve"> </v>
      </c>
    </row>
    <row r="107" spans="1:6" s="411" customFormat="1">
      <c r="A107" s="433">
        <v>2010</v>
      </c>
      <c r="B107" s="411" t="s">
        <v>703</v>
      </c>
      <c r="C107" s="413">
        <v>80</v>
      </c>
      <c r="D107" s="413" t="s">
        <v>430</v>
      </c>
      <c r="E107" s="468"/>
      <c r="F107" s="443" t="str">
        <f t="shared" si="3"/>
        <v xml:space="preserve"> </v>
      </c>
    </row>
    <row r="108" spans="1:6" s="411" customFormat="1">
      <c r="A108" s="433">
        <v>2011</v>
      </c>
      <c r="B108" s="411" t="s">
        <v>495</v>
      </c>
      <c r="C108" s="413">
        <v>80</v>
      </c>
      <c r="D108" s="413" t="s">
        <v>430</v>
      </c>
      <c r="E108" s="468"/>
      <c r="F108" s="443" t="str">
        <f t="shared" si="3"/>
        <v xml:space="preserve"> </v>
      </c>
    </row>
    <row r="109" spans="1:6" s="411" customFormat="1">
      <c r="A109" s="433">
        <v>2012</v>
      </c>
      <c r="B109" s="411" t="s">
        <v>494</v>
      </c>
      <c r="C109" s="413">
        <v>50</v>
      </c>
      <c r="D109" s="413" t="s">
        <v>430</v>
      </c>
      <c r="E109" s="468"/>
      <c r="F109" s="443" t="str">
        <f t="shared" si="3"/>
        <v xml:space="preserve"> </v>
      </c>
    </row>
    <row r="110" spans="1:6" s="411" customFormat="1">
      <c r="A110" s="433">
        <v>2013</v>
      </c>
      <c r="B110" s="411" t="s">
        <v>702</v>
      </c>
      <c r="C110" s="413">
        <v>15</v>
      </c>
      <c r="D110" s="413" t="s">
        <v>430</v>
      </c>
      <c r="E110" s="468"/>
      <c r="F110" s="443" t="str">
        <f t="shared" si="3"/>
        <v xml:space="preserve"> </v>
      </c>
    </row>
    <row r="111" spans="1:6" s="427" customFormat="1">
      <c r="A111" s="414"/>
      <c r="B111" s="411"/>
      <c r="C111" s="413"/>
      <c r="D111" s="413"/>
      <c r="E111" s="468"/>
      <c r="F111" s="425"/>
    </row>
    <row r="112" spans="1:6" s="411" customFormat="1">
      <c r="A112" s="414"/>
      <c r="B112" s="431" t="s">
        <v>479</v>
      </c>
      <c r="C112" s="428"/>
      <c r="D112" s="428"/>
      <c r="E112" s="468" t="str">
        <f>IF(AND(ISNUMBER(#REF!),ISNUMBER(#REF!)),ROUND((#REF!*#REF!/(1-#REF!)+#REF!*#REF!*#REF!)*#REF!*#REF!*#REF!,0)," ")</f>
        <v xml:space="preserve"> </v>
      </c>
      <c r="F112" s="429">
        <f>SUM(F98:F110)</f>
        <v>0</v>
      </c>
    </row>
    <row r="114" spans="1:6" s="427" customFormat="1">
      <c r="A114" s="414"/>
      <c r="B114" s="411"/>
      <c r="C114" s="413"/>
      <c r="D114" s="413"/>
      <c r="E114" s="468" t="str">
        <f>IF(AND(ISNUMBER(#REF!),ISNUMBER(#REF!)),ROUND((#REF!*#REF!/(1-#REF!)+#REF!*#REF!*#REF!)*#REF!*#REF!*#REF!,0)," ")</f>
        <v xml:space="preserve"> </v>
      </c>
      <c r="F114" s="425"/>
    </row>
    <row r="115" spans="1:6" s="411" customFormat="1">
      <c r="A115" s="414" t="s">
        <v>200</v>
      </c>
      <c r="B115" s="427" t="s">
        <v>478</v>
      </c>
      <c r="C115" s="413"/>
      <c r="D115" s="413"/>
      <c r="E115" s="468" t="str">
        <f>IF(AND(ISNUMBER(#REF!),ISNUMBER(#REF!)),ROUND((#REF!*#REF!/(1-#REF!)+#REF!*#REF!*#REF!)*#REF!*#REF!*#REF!,0)," ")</f>
        <v xml:space="preserve"> </v>
      </c>
      <c r="F115" s="425"/>
    </row>
    <row r="116" spans="1:6" s="411" customFormat="1">
      <c r="A116" s="414"/>
      <c r="B116" s="411" t="s">
        <v>477</v>
      </c>
      <c r="C116" s="413"/>
      <c r="D116" s="413"/>
      <c r="E116" s="468" t="str">
        <f>IF(AND(ISNUMBER(#REF!),ISNUMBER(#REF!)),ROUND((#REF!*#REF!/(1-#REF!)+#REF!*#REF!*#REF!)*#REF!*#REF!*#REF!,0)," ")</f>
        <v xml:space="preserve"> </v>
      </c>
      <c r="F116" s="425"/>
    </row>
    <row r="117" spans="1:6" s="411" customFormat="1">
      <c r="A117" s="414"/>
      <c r="C117" s="413"/>
      <c r="D117" s="413"/>
      <c r="E117" s="468"/>
      <c r="F117" s="425"/>
    </row>
    <row r="118" spans="1:6" s="411" customFormat="1">
      <c r="A118" s="414" t="s">
        <v>476</v>
      </c>
      <c r="B118" s="427" t="s">
        <v>475</v>
      </c>
      <c r="C118" s="413"/>
      <c r="D118" s="413"/>
      <c r="E118" s="468"/>
      <c r="F118" s="425"/>
    </row>
    <row r="119" spans="1:6" s="411" customFormat="1" ht="25.5">
      <c r="A119" s="433">
        <v>3001</v>
      </c>
      <c r="B119" s="439" t="s">
        <v>701</v>
      </c>
      <c r="C119" s="413">
        <v>3</v>
      </c>
      <c r="D119" s="413" t="s">
        <v>6</v>
      </c>
      <c r="E119" s="468"/>
      <c r="F119" s="443" t="str">
        <f>IF(AND(ISNUMBER(C119),ISNUMBER(E119)),C119*E119," ")</f>
        <v xml:space="preserve"> </v>
      </c>
    </row>
    <row r="120" spans="1:6" s="411" customFormat="1">
      <c r="A120" s="428" t="s">
        <v>472</v>
      </c>
      <c r="B120" s="427" t="s">
        <v>471</v>
      </c>
      <c r="C120" s="413"/>
      <c r="D120" s="413"/>
      <c r="E120" s="468"/>
      <c r="F120" s="443"/>
    </row>
    <row r="121" spans="1:6" s="411" customFormat="1" ht="76.5">
      <c r="A121" s="433">
        <v>3002</v>
      </c>
      <c r="B121" s="411" t="s">
        <v>700</v>
      </c>
      <c r="C121" s="413">
        <v>2</v>
      </c>
      <c r="D121" s="413" t="s">
        <v>6</v>
      </c>
      <c r="E121" s="468"/>
      <c r="F121" s="443" t="str">
        <f>IF(AND(ISNUMBER(C121),ISNUMBER(E121)),C121*E121," ")</f>
        <v xml:space="preserve"> </v>
      </c>
    </row>
    <row r="122" spans="1:6" s="411" customFormat="1" ht="76.5">
      <c r="A122" s="433">
        <v>3003</v>
      </c>
      <c r="B122" s="411" t="s">
        <v>699</v>
      </c>
      <c r="C122" s="413">
        <v>2</v>
      </c>
      <c r="D122" s="413" t="s">
        <v>6</v>
      </c>
      <c r="E122" s="468"/>
      <c r="F122" s="443" t="str">
        <f>IF(AND(ISNUMBER(C122),ISNUMBER(E122)),C122*E122," ")</f>
        <v xml:space="preserve"> </v>
      </c>
    </row>
    <row r="123" spans="1:6" s="411" customFormat="1" ht="25.5">
      <c r="A123" s="433">
        <v>3004</v>
      </c>
      <c r="B123" s="411" t="s">
        <v>468</v>
      </c>
      <c r="C123" s="413">
        <v>1</v>
      </c>
      <c r="D123" s="413" t="s">
        <v>10</v>
      </c>
      <c r="E123" s="468"/>
      <c r="F123" s="443" t="str">
        <f>IF(AND(ISNUMBER(C123),ISNUMBER(E123)),C123*E123," ")</f>
        <v xml:space="preserve"> </v>
      </c>
    </row>
    <row r="124" spans="1:6" s="411" customFormat="1">
      <c r="A124" s="433"/>
      <c r="B124" s="431" t="s">
        <v>467</v>
      </c>
      <c r="C124" s="428"/>
      <c r="D124" s="428"/>
      <c r="E124" s="468" t="str">
        <f>IF(AND(ISNUMBER(#REF!),ISNUMBER(#REF!)),ROUND((#REF!*#REF!/(1-#REF!)+#REF!*#REF!*#REF!)*#REF!*#REF!*#REF!,0)," ")</f>
        <v xml:space="preserve"> </v>
      </c>
      <c r="F124" s="429">
        <f>SUM(F119:F123)</f>
        <v>0</v>
      </c>
    </row>
    <row r="125" spans="1:6" s="427" customFormat="1">
      <c r="A125" s="433"/>
      <c r="B125" s="431"/>
      <c r="C125" s="428"/>
      <c r="D125" s="428"/>
      <c r="E125" s="468"/>
      <c r="F125" s="429"/>
    </row>
    <row r="126" spans="1:6" s="427" customFormat="1">
      <c r="A126" s="414"/>
      <c r="B126" s="411"/>
      <c r="C126" s="413"/>
      <c r="D126" s="413"/>
      <c r="E126" s="468" t="str">
        <f>IF(AND(ISNUMBER(#REF!),ISNUMBER(#REF!)),ROUND((#REF!*#REF!/(1-#REF!)+#REF!*#REF!*#REF!)*#REF!*#REF!*#REF!,0)," ")</f>
        <v xml:space="preserve"> </v>
      </c>
      <c r="F126" s="425"/>
    </row>
    <row r="127" spans="1:6" s="411" customFormat="1">
      <c r="A127" s="414" t="s">
        <v>203</v>
      </c>
      <c r="B127" s="427" t="s">
        <v>466</v>
      </c>
      <c r="C127" s="413"/>
      <c r="D127" s="413"/>
      <c r="E127" s="468" t="str">
        <f>IF(AND(ISNUMBER(#REF!),ISNUMBER(#REF!)),ROUND((#REF!*#REF!/(1-#REF!)+#REF!*#REF!*#REF!)*#REF!*#REF!*#REF!,0)," ")</f>
        <v xml:space="preserve"> </v>
      </c>
      <c r="F127" s="425"/>
    </row>
    <row r="128" spans="1:6" s="411" customFormat="1">
      <c r="A128" s="414"/>
      <c r="B128" s="411" t="s">
        <v>465</v>
      </c>
      <c r="C128" s="413"/>
      <c r="D128" s="413"/>
      <c r="E128" s="468" t="str">
        <f>IF(AND(ISNUMBER(#REF!),ISNUMBER(#REF!)),ROUND((#REF!*#REF!/(1-#REF!)+#REF!*#REF!*#REF!)*#REF!*#REF!*#REF!,0)," ")</f>
        <v xml:space="preserve"> </v>
      </c>
      <c r="F128" s="425"/>
    </row>
    <row r="130" spans="1:6" s="411" customFormat="1" ht="38.25">
      <c r="A130" s="433">
        <v>4001</v>
      </c>
      <c r="B130" s="439" t="s">
        <v>698</v>
      </c>
      <c r="C130" s="413">
        <v>20</v>
      </c>
      <c r="D130" s="413" t="s">
        <v>430</v>
      </c>
      <c r="E130" s="468"/>
      <c r="F130" s="426" t="str">
        <f t="shared" ref="F130:F139" si="4">IF(AND(ISNUMBER(C130),ISNUMBER(E130)),C130*E130," ")</f>
        <v xml:space="preserve"> </v>
      </c>
    </row>
    <row r="131" spans="1:6" s="411" customFormat="1" ht="38.25">
      <c r="A131" s="433">
        <v>4002</v>
      </c>
      <c r="B131" s="439" t="s">
        <v>463</v>
      </c>
      <c r="C131" s="413">
        <v>20</v>
      </c>
      <c r="D131" s="413" t="s">
        <v>430</v>
      </c>
      <c r="E131" s="468"/>
      <c r="F131" s="426" t="str">
        <f t="shared" si="4"/>
        <v xml:space="preserve"> </v>
      </c>
    </row>
    <row r="132" spans="1:6" s="411" customFormat="1">
      <c r="A132" s="433">
        <v>4003</v>
      </c>
      <c r="B132" s="442" t="s">
        <v>462</v>
      </c>
      <c r="C132" s="413">
        <v>4</v>
      </c>
      <c r="D132" s="413" t="s">
        <v>430</v>
      </c>
      <c r="E132" s="468"/>
      <c r="F132" s="426" t="str">
        <f t="shared" si="4"/>
        <v xml:space="preserve"> </v>
      </c>
    </row>
    <row r="133" spans="1:6" s="411" customFormat="1">
      <c r="A133" s="433">
        <v>4004</v>
      </c>
      <c r="B133" s="411" t="s">
        <v>461</v>
      </c>
      <c r="C133" s="413">
        <v>4</v>
      </c>
      <c r="D133" s="413" t="s">
        <v>10</v>
      </c>
      <c r="E133" s="468"/>
      <c r="F133" s="426" t="str">
        <f t="shared" si="4"/>
        <v xml:space="preserve"> </v>
      </c>
    </row>
    <row r="134" spans="1:6" s="408" customFormat="1">
      <c r="A134" s="433">
        <v>4005</v>
      </c>
      <c r="B134" s="411" t="s">
        <v>697</v>
      </c>
      <c r="C134" s="413">
        <v>2</v>
      </c>
      <c r="D134" s="413" t="s">
        <v>436</v>
      </c>
      <c r="E134" s="468"/>
      <c r="F134" s="426" t="str">
        <f t="shared" si="4"/>
        <v xml:space="preserve"> </v>
      </c>
    </row>
    <row r="135" spans="1:6" s="408" customFormat="1" ht="25.5">
      <c r="A135" s="433">
        <v>4006</v>
      </c>
      <c r="B135" s="439" t="s">
        <v>696</v>
      </c>
      <c r="C135" s="413">
        <v>2</v>
      </c>
      <c r="D135" s="413" t="s">
        <v>436</v>
      </c>
      <c r="E135" s="468"/>
      <c r="F135" s="426" t="str">
        <f t="shared" si="4"/>
        <v xml:space="preserve"> </v>
      </c>
    </row>
    <row r="136" spans="1:6" s="411" customFormat="1">
      <c r="A136" s="433">
        <v>4007</v>
      </c>
      <c r="B136" s="411" t="s">
        <v>452</v>
      </c>
      <c r="C136" s="413">
        <v>1</v>
      </c>
      <c r="D136" s="413" t="s">
        <v>436</v>
      </c>
      <c r="E136" s="468"/>
      <c r="F136" s="426" t="str">
        <f t="shared" si="4"/>
        <v xml:space="preserve"> </v>
      </c>
    </row>
    <row r="137" spans="1:6" s="411" customFormat="1">
      <c r="A137" s="433">
        <v>4008</v>
      </c>
      <c r="B137" s="411" t="s">
        <v>450</v>
      </c>
      <c r="C137" s="413">
        <v>2</v>
      </c>
      <c r="D137" s="413" t="s">
        <v>436</v>
      </c>
      <c r="E137" s="468"/>
      <c r="F137" s="426" t="str">
        <f t="shared" si="4"/>
        <v xml:space="preserve"> </v>
      </c>
    </row>
    <row r="138" spans="1:6" s="411" customFormat="1">
      <c r="A138" s="433">
        <v>4009</v>
      </c>
      <c r="B138" s="411" t="s">
        <v>449</v>
      </c>
      <c r="C138" s="406">
        <v>10</v>
      </c>
      <c r="D138" s="406" t="s">
        <v>430</v>
      </c>
      <c r="E138" s="468"/>
      <c r="F138" s="426" t="str">
        <f t="shared" si="4"/>
        <v xml:space="preserve"> </v>
      </c>
    </row>
    <row r="139" spans="1:6" s="411" customFormat="1" ht="38.25">
      <c r="A139" s="433">
        <v>4010</v>
      </c>
      <c r="B139" s="575" t="s">
        <v>695</v>
      </c>
      <c r="C139" s="406">
        <v>1</v>
      </c>
      <c r="D139" s="413" t="s">
        <v>10</v>
      </c>
      <c r="E139" s="468"/>
      <c r="F139" s="426" t="str">
        <f t="shared" si="4"/>
        <v xml:space="preserve"> </v>
      </c>
    </row>
    <row r="140" spans="1:6" s="411" customFormat="1">
      <c r="A140" s="578" t="s">
        <v>694</v>
      </c>
      <c r="B140" s="577" t="s">
        <v>693</v>
      </c>
      <c r="C140" s="406"/>
      <c r="D140" s="413"/>
      <c r="E140" s="468"/>
      <c r="F140" s="426"/>
    </row>
    <row r="141" spans="1:6" s="411" customFormat="1" ht="25.5">
      <c r="A141" s="576" t="s">
        <v>604</v>
      </c>
      <c r="B141" s="575" t="s">
        <v>692</v>
      </c>
      <c r="C141" s="406"/>
      <c r="D141" s="413"/>
      <c r="E141" s="468"/>
      <c r="F141" s="426"/>
    </row>
    <row r="142" spans="1:6" s="411" customFormat="1" ht="25.5">
      <c r="A142" s="576" t="s">
        <v>604</v>
      </c>
      <c r="B142" s="575" t="s">
        <v>691</v>
      </c>
      <c r="C142" s="406"/>
      <c r="D142" s="413"/>
      <c r="E142" s="468"/>
      <c r="F142" s="426"/>
    </row>
    <row r="143" spans="1:6" s="411" customFormat="1">
      <c r="A143" s="576" t="s">
        <v>604</v>
      </c>
      <c r="B143" s="575" t="s">
        <v>690</v>
      </c>
      <c r="C143" s="406"/>
      <c r="D143" s="413"/>
      <c r="E143" s="468"/>
      <c r="F143" s="426"/>
    </row>
    <row r="144" spans="1:6" s="411" customFormat="1">
      <c r="A144" s="576" t="s">
        <v>604</v>
      </c>
      <c r="B144" s="575" t="s">
        <v>689</v>
      </c>
      <c r="C144" s="406"/>
      <c r="D144" s="413"/>
      <c r="E144" s="468"/>
      <c r="F144" s="426"/>
    </row>
    <row r="145" spans="1:5" s="411" customFormat="1">
      <c r="A145" s="576" t="s">
        <v>604</v>
      </c>
      <c r="B145" s="575" t="s">
        <v>688</v>
      </c>
      <c r="C145" s="406"/>
      <c r="D145" s="413"/>
      <c r="E145" s="440"/>
    </row>
    <row r="146" spans="1:5" s="411" customFormat="1">
      <c r="A146" s="576" t="s">
        <v>604</v>
      </c>
      <c r="B146" s="575" t="s">
        <v>687</v>
      </c>
      <c r="C146" s="406"/>
      <c r="D146" s="413"/>
      <c r="E146" s="440"/>
    </row>
    <row r="147" spans="1:5" s="411" customFormat="1">
      <c r="A147" s="576" t="s">
        <v>604</v>
      </c>
      <c r="B147" s="575" t="s">
        <v>686</v>
      </c>
      <c r="C147" s="406"/>
      <c r="D147" s="413"/>
      <c r="E147" s="440"/>
    </row>
    <row r="148" spans="1:5" s="411" customFormat="1">
      <c r="A148" s="576" t="s">
        <v>604</v>
      </c>
      <c r="B148" s="575" t="s">
        <v>685</v>
      </c>
      <c r="C148" s="406"/>
      <c r="D148" s="413"/>
      <c r="E148" s="440"/>
    </row>
    <row r="149" spans="1:5" s="411" customFormat="1">
      <c r="A149" s="576" t="s">
        <v>604</v>
      </c>
      <c r="B149" s="575" t="s">
        <v>684</v>
      </c>
      <c r="C149" s="406"/>
      <c r="D149" s="413"/>
      <c r="E149" s="440"/>
    </row>
    <row r="150" spans="1:5" s="411" customFormat="1" ht="25.5">
      <c r="A150" s="576" t="s">
        <v>604</v>
      </c>
      <c r="B150" s="575" t="s">
        <v>683</v>
      </c>
      <c r="C150" s="406"/>
      <c r="D150" s="413"/>
      <c r="E150" s="440"/>
    </row>
    <row r="151" spans="1:5" s="411" customFormat="1">
      <c r="A151" s="576" t="s">
        <v>604</v>
      </c>
      <c r="B151" s="575" t="s">
        <v>682</v>
      </c>
      <c r="C151" s="406"/>
      <c r="D151" s="413"/>
      <c r="E151" s="440"/>
    </row>
    <row r="152" spans="1:5" s="411" customFormat="1">
      <c r="A152" s="576" t="s">
        <v>604</v>
      </c>
      <c r="B152" s="575" t="s">
        <v>681</v>
      </c>
      <c r="C152" s="406"/>
      <c r="D152" s="413"/>
      <c r="E152" s="440"/>
    </row>
    <row r="153" spans="1:5" s="411" customFormat="1">
      <c r="A153" s="578" t="s">
        <v>680</v>
      </c>
      <c r="B153" s="577" t="s">
        <v>679</v>
      </c>
      <c r="C153" s="406"/>
      <c r="D153" s="413"/>
      <c r="E153" s="440"/>
    </row>
    <row r="154" spans="1:5" s="411" customFormat="1" ht="25.5">
      <c r="A154" s="576" t="s">
        <v>604</v>
      </c>
      <c r="B154" s="575" t="s">
        <v>678</v>
      </c>
      <c r="C154" s="406"/>
      <c r="D154" s="413"/>
      <c r="E154" s="440"/>
    </row>
    <row r="155" spans="1:5" s="411" customFormat="1">
      <c r="A155" s="576" t="s">
        <v>604</v>
      </c>
      <c r="B155" s="575" t="s">
        <v>677</v>
      </c>
      <c r="C155" s="406"/>
      <c r="D155" s="413"/>
      <c r="E155" s="440"/>
    </row>
    <row r="156" spans="1:5" s="411" customFormat="1">
      <c r="A156" s="576" t="s">
        <v>604</v>
      </c>
      <c r="B156" s="575" t="s">
        <v>676</v>
      </c>
      <c r="C156" s="406"/>
      <c r="D156" s="413"/>
      <c r="E156" s="440"/>
    </row>
    <row r="157" spans="1:5" s="411" customFormat="1">
      <c r="A157" s="576" t="s">
        <v>604</v>
      </c>
      <c r="B157" s="575" t="s">
        <v>675</v>
      </c>
      <c r="C157" s="406"/>
      <c r="D157" s="413"/>
      <c r="E157" s="440"/>
    </row>
    <row r="158" spans="1:5" s="411" customFormat="1">
      <c r="A158" s="576" t="s">
        <v>604</v>
      </c>
      <c r="B158" s="575" t="s">
        <v>674</v>
      </c>
      <c r="C158" s="406"/>
      <c r="D158" s="413"/>
      <c r="E158" s="440"/>
    </row>
    <row r="159" spans="1:5" s="411" customFormat="1">
      <c r="A159" s="576" t="s">
        <v>604</v>
      </c>
      <c r="B159" s="575" t="s">
        <v>673</v>
      </c>
      <c r="C159" s="406"/>
      <c r="D159" s="413"/>
      <c r="E159" s="440"/>
    </row>
    <row r="160" spans="1:5" s="411" customFormat="1">
      <c r="A160" s="576" t="s">
        <v>604</v>
      </c>
      <c r="B160" s="575" t="s">
        <v>672</v>
      </c>
      <c r="C160" s="406"/>
      <c r="D160" s="413"/>
      <c r="E160" s="440"/>
    </row>
    <row r="161" spans="1:5" s="411" customFormat="1">
      <c r="A161" s="576" t="s">
        <v>604</v>
      </c>
      <c r="B161" s="575" t="s">
        <v>671</v>
      </c>
      <c r="C161" s="406"/>
      <c r="D161" s="413"/>
      <c r="E161" s="440"/>
    </row>
    <row r="162" spans="1:5" s="411" customFormat="1">
      <c r="A162" s="576" t="s">
        <v>604</v>
      </c>
      <c r="B162" s="575" t="s">
        <v>670</v>
      </c>
      <c r="C162" s="406"/>
      <c r="D162" s="413"/>
      <c r="E162" s="440"/>
    </row>
    <row r="163" spans="1:5" s="411" customFormat="1">
      <c r="A163" s="576" t="s">
        <v>604</v>
      </c>
      <c r="B163" s="575" t="s">
        <v>669</v>
      </c>
      <c r="C163" s="406"/>
      <c r="D163" s="413"/>
      <c r="E163" s="440"/>
    </row>
    <row r="164" spans="1:5" s="411" customFormat="1">
      <c r="A164" s="576" t="s">
        <v>604</v>
      </c>
      <c r="B164" s="575" t="s">
        <v>668</v>
      </c>
      <c r="C164" s="406"/>
      <c r="D164" s="413"/>
      <c r="E164" s="440"/>
    </row>
    <row r="165" spans="1:5" s="411" customFormat="1">
      <c r="A165" s="576" t="s">
        <v>604</v>
      </c>
      <c r="B165" s="575" t="s">
        <v>667</v>
      </c>
      <c r="C165" s="406"/>
      <c r="D165" s="413"/>
      <c r="E165" s="440"/>
    </row>
    <row r="166" spans="1:5" s="411" customFormat="1">
      <c r="A166" s="576" t="s">
        <v>604</v>
      </c>
      <c r="B166" s="575" t="s">
        <v>666</v>
      </c>
      <c r="C166" s="406"/>
      <c r="D166" s="413"/>
      <c r="E166" s="440"/>
    </row>
    <row r="167" spans="1:5" s="411" customFormat="1">
      <c r="A167" s="576" t="s">
        <v>604</v>
      </c>
      <c r="B167" s="575" t="s">
        <v>665</v>
      </c>
      <c r="C167" s="406"/>
      <c r="D167" s="413"/>
      <c r="E167" s="440"/>
    </row>
    <row r="168" spans="1:5" s="411" customFormat="1">
      <c r="A168" s="576" t="s">
        <v>604</v>
      </c>
      <c r="B168" s="575" t="s">
        <v>664</v>
      </c>
      <c r="C168" s="406"/>
      <c r="D168" s="413"/>
      <c r="E168" s="440"/>
    </row>
    <row r="169" spans="1:5" s="411" customFormat="1" ht="38.25">
      <c r="A169" s="576" t="s">
        <v>604</v>
      </c>
      <c r="B169" s="575" t="s">
        <v>663</v>
      </c>
      <c r="C169" s="406"/>
      <c r="D169" s="413"/>
      <c r="E169" s="440"/>
    </row>
    <row r="170" spans="1:5" s="411" customFormat="1" ht="38.25">
      <c r="A170" s="576" t="s">
        <v>604</v>
      </c>
      <c r="B170" s="575" t="s">
        <v>662</v>
      </c>
      <c r="C170" s="406"/>
      <c r="D170" s="413"/>
      <c r="E170" s="440"/>
    </row>
    <row r="171" spans="1:5" s="411" customFormat="1">
      <c r="A171" s="576" t="s">
        <v>604</v>
      </c>
      <c r="B171" s="575" t="s">
        <v>661</v>
      </c>
      <c r="C171" s="406"/>
      <c r="D171" s="413"/>
      <c r="E171" s="440"/>
    </row>
    <row r="172" spans="1:5" s="411" customFormat="1">
      <c r="A172" s="576"/>
      <c r="B172" s="575"/>
      <c r="C172" s="406"/>
      <c r="D172" s="413"/>
      <c r="E172" s="440"/>
    </row>
    <row r="173" spans="1:5" s="411" customFormat="1">
      <c r="A173" s="578" t="s">
        <v>660</v>
      </c>
      <c r="B173" s="577" t="s">
        <v>659</v>
      </c>
      <c r="C173" s="406"/>
      <c r="D173" s="413"/>
      <c r="E173" s="440"/>
    </row>
    <row r="174" spans="1:5" s="411" customFormat="1">
      <c r="A174" s="576" t="s">
        <v>604</v>
      </c>
      <c r="B174" s="575" t="s">
        <v>658</v>
      </c>
      <c r="C174" s="406"/>
      <c r="D174" s="413"/>
      <c r="E174" s="440"/>
    </row>
    <row r="175" spans="1:5" s="411" customFormat="1">
      <c r="A175" s="576" t="s">
        <v>604</v>
      </c>
      <c r="B175" s="575" t="s">
        <v>657</v>
      </c>
      <c r="C175" s="406"/>
      <c r="D175" s="413"/>
      <c r="E175" s="440"/>
    </row>
    <row r="176" spans="1:5" s="411" customFormat="1">
      <c r="A176" s="576" t="s">
        <v>604</v>
      </c>
      <c r="B176" s="575" t="s">
        <v>656</v>
      </c>
      <c r="C176" s="406"/>
      <c r="D176" s="413"/>
      <c r="E176" s="440"/>
    </row>
    <row r="177" spans="1:5" s="411" customFormat="1">
      <c r="A177" s="576" t="s">
        <v>604</v>
      </c>
      <c r="B177" s="575" t="s">
        <v>655</v>
      </c>
      <c r="E177" s="440"/>
    </row>
    <row r="178" spans="1:5" s="411" customFormat="1">
      <c r="A178" s="576" t="s">
        <v>604</v>
      </c>
      <c r="B178" s="575" t="s">
        <v>654</v>
      </c>
      <c r="E178" s="440"/>
    </row>
    <row r="179" spans="1:5" s="411" customFormat="1">
      <c r="A179" s="576" t="s">
        <v>604</v>
      </c>
      <c r="B179" s="575" t="s">
        <v>653</v>
      </c>
      <c r="E179" s="440"/>
    </row>
    <row r="180" spans="1:5" s="411" customFormat="1">
      <c r="A180" s="576" t="s">
        <v>604</v>
      </c>
      <c r="B180" s="575" t="s">
        <v>652</v>
      </c>
      <c r="E180" s="440"/>
    </row>
    <row r="181" spans="1:5" s="411" customFormat="1">
      <c r="A181" s="576" t="s">
        <v>604</v>
      </c>
      <c r="B181" s="575" t="s">
        <v>651</v>
      </c>
      <c r="E181" s="440"/>
    </row>
    <row r="182" spans="1:5" s="411" customFormat="1">
      <c r="A182" s="576" t="s">
        <v>604</v>
      </c>
      <c r="B182" s="575" t="s">
        <v>650</v>
      </c>
      <c r="E182" s="440"/>
    </row>
    <row r="183" spans="1:5" s="411" customFormat="1">
      <c r="A183" s="576" t="s">
        <v>604</v>
      </c>
      <c r="B183" s="575" t="s">
        <v>649</v>
      </c>
      <c r="E183" s="440"/>
    </row>
    <row r="184" spans="1:5" s="411" customFormat="1">
      <c r="A184" s="576"/>
      <c r="B184" s="575"/>
      <c r="E184" s="440"/>
    </row>
    <row r="185" spans="1:5" s="411" customFormat="1">
      <c r="A185" s="578" t="s">
        <v>648</v>
      </c>
      <c r="B185" s="577" t="s">
        <v>647</v>
      </c>
      <c r="E185" s="440"/>
    </row>
    <row r="186" spans="1:5" s="411" customFormat="1">
      <c r="A186" s="576" t="s">
        <v>604</v>
      </c>
      <c r="B186" s="575" t="s">
        <v>646</v>
      </c>
      <c r="E186" s="440"/>
    </row>
    <row r="187" spans="1:5" s="411" customFormat="1" ht="38.25">
      <c r="A187" s="576" t="s">
        <v>604</v>
      </c>
      <c r="B187" s="575" t="s">
        <v>645</v>
      </c>
      <c r="E187" s="440"/>
    </row>
    <row r="188" spans="1:5" s="411" customFormat="1">
      <c r="A188" s="579"/>
      <c r="B188" s="575"/>
      <c r="E188" s="440"/>
    </row>
    <row r="189" spans="1:5" s="411" customFormat="1">
      <c r="A189" s="578" t="s">
        <v>641</v>
      </c>
      <c r="B189" s="577" t="s">
        <v>644</v>
      </c>
      <c r="E189" s="440"/>
    </row>
    <row r="190" spans="1:5" s="411" customFormat="1" ht="38.25">
      <c r="A190" s="576" t="s">
        <v>604</v>
      </c>
      <c r="B190" s="575" t="s">
        <v>643</v>
      </c>
      <c r="E190" s="440"/>
    </row>
    <row r="191" spans="1:5" s="411" customFormat="1" ht="105.75" customHeight="1">
      <c r="A191" s="576" t="s">
        <v>604</v>
      </c>
      <c r="B191" s="575" t="s">
        <v>642</v>
      </c>
      <c r="E191" s="440"/>
    </row>
    <row r="193" spans="1:6" s="411" customFormat="1">
      <c r="A193" s="578" t="s">
        <v>641</v>
      </c>
      <c r="B193" s="577" t="s">
        <v>640</v>
      </c>
      <c r="C193" s="406"/>
      <c r="D193" s="413"/>
      <c r="E193" s="468"/>
      <c r="F193" s="426"/>
    </row>
    <row r="194" spans="1:6" s="411" customFormat="1" ht="25.5">
      <c r="A194" s="576" t="s">
        <v>604</v>
      </c>
      <c r="B194" s="575" t="s">
        <v>639</v>
      </c>
      <c r="C194" s="406"/>
      <c r="D194" s="413"/>
      <c r="E194" s="468"/>
      <c r="F194" s="426"/>
    </row>
    <row r="195" spans="1:6" s="411" customFormat="1">
      <c r="A195" s="576" t="s">
        <v>604</v>
      </c>
      <c r="B195" s="575" t="s">
        <v>638</v>
      </c>
      <c r="C195" s="406"/>
      <c r="D195" s="413"/>
      <c r="E195" s="468"/>
      <c r="F195" s="426"/>
    </row>
    <row r="196" spans="1:6" s="411" customFormat="1">
      <c r="A196" s="576" t="s">
        <v>604</v>
      </c>
      <c r="B196" s="575" t="s">
        <v>637</v>
      </c>
      <c r="C196" s="406"/>
      <c r="D196" s="413"/>
      <c r="E196" s="468"/>
      <c r="F196" s="426"/>
    </row>
    <row r="197" spans="1:6" s="411" customFormat="1">
      <c r="A197" s="576" t="s">
        <v>604</v>
      </c>
      <c r="B197" s="575" t="s">
        <v>636</v>
      </c>
      <c r="C197" s="406"/>
      <c r="D197" s="413"/>
      <c r="E197" s="468"/>
      <c r="F197" s="426"/>
    </row>
    <row r="198" spans="1:6" s="411" customFormat="1">
      <c r="A198" s="433">
        <v>4011</v>
      </c>
      <c r="B198" s="575" t="s">
        <v>635</v>
      </c>
      <c r="C198" s="406">
        <v>3</v>
      </c>
      <c r="D198" s="413" t="s">
        <v>436</v>
      </c>
      <c r="E198" s="468"/>
      <c r="F198" s="426" t="str">
        <f t="shared" ref="F198:F199" si="5">IF(AND(ISNUMBER(C198),ISNUMBER(E198)),C198*E198," ")</f>
        <v xml:space="preserve"> </v>
      </c>
    </row>
    <row r="199" spans="1:6" s="411" customFormat="1">
      <c r="A199" s="433">
        <v>4012</v>
      </c>
      <c r="B199" s="436" t="s">
        <v>634</v>
      </c>
      <c r="C199" s="406">
        <v>12</v>
      </c>
      <c r="D199" s="413" t="s">
        <v>436</v>
      </c>
      <c r="E199" s="468"/>
      <c r="F199" s="426" t="str">
        <f t="shared" si="5"/>
        <v xml:space="preserve"> </v>
      </c>
    </row>
    <row r="200" spans="1:6" s="408" customFormat="1">
      <c r="A200" s="433">
        <v>4013</v>
      </c>
      <c r="B200" s="436" t="s">
        <v>447</v>
      </c>
      <c r="C200" s="413">
        <v>5</v>
      </c>
      <c r="D200" s="413" t="s">
        <v>446</v>
      </c>
      <c r="E200" s="468"/>
      <c r="F200" s="426" t="str">
        <f>IF(AND(ISNUMBER(C200),ISNUMBER(E200)),C200*E200," ")</f>
        <v xml:space="preserve"> </v>
      </c>
    </row>
    <row r="201" spans="1:6" s="436" customFormat="1">
      <c r="A201" s="433">
        <v>4014</v>
      </c>
      <c r="B201" s="436" t="s">
        <v>444</v>
      </c>
      <c r="C201" s="413">
        <v>1</v>
      </c>
      <c r="D201" s="413" t="s">
        <v>10</v>
      </c>
      <c r="E201" s="468"/>
      <c r="F201" s="437">
        <f>ROUND(SUM(F130:F200)*10%,1)</f>
        <v>0</v>
      </c>
    </row>
    <row r="202" spans="1:6" s="411" customFormat="1">
      <c r="A202" s="414"/>
      <c r="C202" s="413"/>
      <c r="D202" s="413"/>
      <c r="E202" s="468"/>
      <c r="F202" s="425"/>
    </row>
    <row r="203" spans="1:6" s="411" customFormat="1">
      <c r="A203" s="414"/>
      <c r="B203" s="431" t="s">
        <v>443</v>
      </c>
      <c r="C203" s="428"/>
      <c r="D203" s="428"/>
      <c r="E203" s="468" t="str">
        <f>IF(AND(ISNUMBER(#REF!),ISNUMBER(#REF!)),ROUND((#REF!*#REF!/(1-#REF!)+#REF!*#REF!*#REF!)*#REF!*#REF!*#REF!,0)," ")</f>
        <v xml:space="preserve"> </v>
      </c>
      <c r="F203" s="429">
        <f>SUM(F130:F201)</f>
        <v>0</v>
      </c>
    </row>
    <row r="204" spans="1:6" s="427" customFormat="1">
      <c r="A204" s="414"/>
      <c r="B204" s="411"/>
      <c r="C204" s="413"/>
      <c r="D204" s="413"/>
      <c r="E204" s="468"/>
      <c r="F204" s="425"/>
    </row>
    <row r="205" spans="1:6" s="411" customFormat="1">
      <c r="A205" s="414"/>
      <c r="B205" s="431"/>
      <c r="C205" s="428"/>
      <c r="D205" s="428"/>
      <c r="E205" s="468"/>
      <c r="F205" s="429"/>
    </row>
    <row r="206" spans="1:6" s="411" customFormat="1">
      <c r="A206" s="414" t="s">
        <v>234</v>
      </c>
      <c r="B206" s="434" t="s">
        <v>433</v>
      </c>
      <c r="C206" s="428"/>
      <c r="D206" s="428"/>
      <c r="E206" s="468"/>
      <c r="F206" s="429"/>
    </row>
    <row r="207" spans="1:6" s="411" customFormat="1">
      <c r="A207" s="414"/>
      <c r="B207" s="431"/>
      <c r="C207" s="428"/>
      <c r="D207" s="428"/>
      <c r="E207" s="468"/>
      <c r="F207" s="429"/>
    </row>
    <row r="208" spans="1:6" s="411" customFormat="1">
      <c r="A208" s="433">
        <v>5001</v>
      </c>
      <c r="B208" s="432" t="s">
        <v>432</v>
      </c>
      <c r="C208" s="574">
        <v>1</v>
      </c>
      <c r="D208" s="574" t="s">
        <v>7</v>
      </c>
      <c r="E208" s="468"/>
      <c r="F208" s="426" t="str">
        <f t="shared" ref="F208:F211" si="6">IF(AND(ISNUMBER(C208),ISNUMBER(E208)),C208*E208," ")</f>
        <v xml:space="preserve"> </v>
      </c>
    </row>
    <row r="209" spans="1:6" s="411" customFormat="1">
      <c r="A209" s="433">
        <v>5002</v>
      </c>
      <c r="B209" s="432" t="s">
        <v>431</v>
      </c>
      <c r="C209" s="447">
        <v>8</v>
      </c>
      <c r="D209" s="447" t="s">
        <v>430</v>
      </c>
      <c r="E209" s="468"/>
      <c r="F209" s="426" t="str">
        <f t="shared" si="6"/>
        <v xml:space="preserve"> </v>
      </c>
    </row>
    <row r="210" spans="1:6" s="411" customFormat="1">
      <c r="A210" s="433">
        <v>5003</v>
      </c>
      <c r="B210" s="432" t="s">
        <v>429</v>
      </c>
      <c r="C210" s="574">
        <v>2</v>
      </c>
      <c r="D210" s="574" t="s">
        <v>7</v>
      </c>
      <c r="E210" s="468"/>
      <c r="F210" s="426" t="str">
        <f t="shared" si="6"/>
        <v xml:space="preserve"> </v>
      </c>
    </row>
    <row r="211" spans="1:6" s="411" customFormat="1" ht="63.75" customHeight="1">
      <c r="A211" s="433">
        <v>5004</v>
      </c>
      <c r="B211" s="436" t="s">
        <v>633</v>
      </c>
      <c r="C211" s="574">
        <v>1</v>
      </c>
      <c r="D211" s="574" t="s">
        <v>10</v>
      </c>
      <c r="E211" s="468"/>
      <c r="F211" s="426" t="str">
        <f t="shared" si="6"/>
        <v xml:space="preserve"> </v>
      </c>
    </row>
    <row r="212" spans="1:6" s="411" customFormat="1">
      <c r="A212" s="414"/>
      <c r="B212" s="431"/>
      <c r="C212" s="428"/>
      <c r="D212" s="428"/>
      <c r="E212" s="468"/>
      <c r="F212" s="429"/>
    </row>
    <row r="213" spans="1:6" s="411" customFormat="1">
      <c r="A213" s="414"/>
      <c r="B213" s="430" t="s">
        <v>427</v>
      </c>
      <c r="C213" s="428"/>
      <c r="D213" s="428"/>
      <c r="E213" s="468" t="str">
        <f>IF(AND(ISNUMBER(#REF!),ISNUMBER(#REF!)),ROUND((#REF!*#REF!/(1-#REF!)+#REF!*#REF!*#REF!)*#REF!*#REF!*#REF!,0)," ")</f>
        <v xml:space="preserve"> </v>
      </c>
      <c r="F213" s="429">
        <f>SUM(F208:F211)</f>
        <v>0</v>
      </c>
    </row>
    <row r="214" spans="1:6" s="411" customFormat="1">
      <c r="A214" s="414"/>
      <c r="B214" s="430"/>
      <c r="C214" s="428"/>
      <c r="D214" s="428"/>
      <c r="E214" s="468"/>
      <c r="F214" s="429"/>
    </row>
    <row r="215" spans="1:6" s="411" customFormat="1">
      <c r="A215" s="414"/>
      <c r="B215" s="430"/>
      <c r="C215" s="428"/>
      <c r="D215" s="428"/>
      <c r="E215" s="468"/>
      <c r="F215" s="429"/>
    </row>
    <row r="216" spans="1:6" s="411" customFormat="1">
      <c r="A216" s="414"/>
      <c r="B216" s="430"/>
      <c r="C216" s="428"/>
      <c r="D216" s="428"/>
      <c r="E216" s="468"/>
      <c r="F216" s="429"/>
    </row>
    <row r="217" spans="1:6" s="492" customFormat="1">
      <c r="A217" s="573" t="s">
        <v>247</v>
      </c>
      <c r="B217" s="572" t="s">
        <v>605</v>
      </c>
      <c r="C217" s="571"/>
      <c r="D217" s="571"/>
      <c r="E217" s="499"/>
      <c r="F217" s="498"/>
    </row>
    <row r="218" spans="1:6" s="492" customFormat="1">
      <c r="A218" s="519"/>
      <c r="B218" s="518" t="s">
        <v>465</v>
      </c>
      <c r="C218" s="508"/>
      <c r="D218" s="508"/>
      <c r="E218" s="499"/>
      <c r="F218" s="498"/>
    </row>
    <row r="219" spans="1:6" s="492" customFormat="1">
      <c r="A219" s="519"/>
      <c r="B219" s="518"/>
      <c r="C219" s="508"/>
      <c r="D219" s="508"/>
      <c r="E219" s="499"/>
      <c r="F219" s="498"/>
    </row>
    <row r="220" spans="1:6" s="492" customFormat="1" ht="25.5">
      <c r="A220" s="570" t="s">
        <v>604</v>
      </c>
      <c r="B220" s="569" t="s">
        <v>632</v>
      </c>
      <c r="C220" s="568"/>
      <c r="D220" s="568"/>
      <c r="E220" s="499"/>
      <c r="F220" s="498"/>
    </row>
    <row r="221" spans="1:6" s="411" customFormat="1">
      <c r="A221" s="559"/>
      <c r="B221" s="560"/>
      <c r="C221" s="557"/>
      <c r="D221" s="557"/>
      <c r="E221" s="499"/>
      <c r="F221" s="556"/>
    </row>
    <row r="222" spans="1:6" s="561" customFormat="1">
      <c r="A222" s="510">
        <v>6001</v>
      </c>
      <c r="B222" s="565" t="s">
        <v>631</v>
      </c>
      <c r="C222" s="564">
        <v>5</v>
      </c>
      <c r="D222" s="563" t="s">
        <v>6</v>
      </c>
      <c r="E222" s="562"/>
      <c r="F222" s="562" t="str">
        <f t="shared" ref="F222:F228" si="7">IF(AND(ISNUMBER(C222),ISNUMBER(E222)),C222*E222," ")</f>
        <v xml:space="preserve"> </v>
      </c>
    </row>
    <row r="223" spans="1:6" s="561" customFormat="1">
      <c r="A223" s="510">
        <v>6002</v>
      </c>
      <c r="B223" s="567" t="s">
        <v>449</v>
      </c>
      <c r="C223" s="564">
        <v>10</v>
      </c>
      <c r="D223" s="563" t="s">
        <v>430</v>
      </c>
      <c r="E223" s="562"/>
      <c r="F223" s="562" t="str">
        <f t="shared" si="7"/>
        <v xml:space="preserve"> </v>
      </c>
    </row>
    <row r="224" spans="1:6" s="561" customFormat="1">
      <c r="A224" s="510">
        <v>6003</v>
      </c>
      <c r="B224" s="565" t="s">
        <v>630</v>
      </c>
      <c r="C224" s="564">
        <v>80</v>
      </c>
      <c r="D224" s="563" t="s">
        <v>430</v>
      </c>
      <c r="E224" s="562"/>
      <c r="F224" s="562" t="str">
        <f t="shared" si="7"/>
        <v xml:space="preserve"> </v>
      </c>
    </row>
    <row r="225" spans="1:6" s="566" customFormat="1" ht="14.25" customHeight="1">
      <c r="A225" s="510">
        <v>6004</v>
      </c>
      <c r="B225" s="509" t="s">
        <v>563</v>
      </c>
      <c r="C225" s="508">
        <v>160</v>
      </c>
      <c r="D225" s="508" t="s">
        <v>430</v>
      </c>
      <c r="E225" s="562"/>
      <c r="F225" s="562" t="str">
        <f t="shared" si="7"/>
        <v xml:space="preserve"> </v>
      </c>
    </row>
    <row r="226" spans="1:6" s="561" customFormat="1">
      <c r="A226" s="510">
        <v>6005</v>
      </c>
      <c r="B226" s="565" t="s">
        <v>629</v>
      </c>
      <c r="C226" s="564">
        <v>1</v>
      </c>
      <c r="D226" s="563" t="s">
        <v>10</v>
      </c>
      <c r="E226" s="562"/>
      <c r="F226" s="562" t="str">
        <f t="shared" si="7"/>
        <v xml:space="preserve"> </v>
      </c>
    </row>
    <row r="227" spans="1:6" s="561" customFormat="1" ht="15" customHeight="1">
      <c r="A227" s="510">
        <v>6006</v>
      </c>
      <c r="B227" s="565" t="s">
        <v>628</v>
      </c>
      <c r="C227" s="564">
        <v>1</v>
      </c>
      <c r="D227" s="563" t="s">
        <v>10</v>
      </c>
      <c r="E227" s="562"/>
      <c r="F227" s="562" t="str">
        <f t="shared" si="7"/>
        <v xml:space="preserve"> </v>
      </c>
    </row>
    <row r="228" spans="1:6" s="561" customFormat="1">
      <c r="A228" s="510">
        <v>6007</v>
      </c>
      <c r="B228" s="565" t="s">
        <v>627</v>
      </c>
      <c r="C228" s="564">
        <v>1</v>
      </c>
      <c r="D228" s="563" t="s">
        <v>10</v>
      </c>
      <c r="E228" s="562"/>
      <c r="F228" s="562" t="str">
        <f t="shared" si="7"/>
        <v xml:space="preserve"> </v>
      </c>
    </row>
    <row r="229" spans="1:6" s="411" customFormat="1">
      <c r="A229" s="559"/>
      <c r="B229" s="560"/>
      <c r="C229" s="557"/>
      <c r="D229" s="557"/>
      <c r="E229" s="499"/>
      <c r="F229" s="556"/>
    </row>
    <row r="230" spans="1:6" s="411" customFormat="1">
      <c r="A230" s="559"/>
      <c r="B230" s="558" t="s">
        <v>626</v>
      </c>
      <c r="C230" s="557"/>
      <c r="D230" s="557"/>
      <c r="E230" s="499" t="str">
        <f>IF(AND(ISNUMBER(#REF!),ISNUMBER(#REF!)),ROUND((#REF!*#REF!/(1-#REF!)+#REF!*#REF!*#REF!)*#REF!*#REF!*#REF!,0)," ")</f>
        <v xml:space="preserve"> </v>
      </c>
      <c r="F230" s="556">
        <f>SUM(F222:F228)</f>
        <v>0</v>
      </c>
    </row>
    <row r="231" spans="1:6" s="411" customFormat="1">
      <c r="A231" s="414"/>
      <c r="B231" s="430"/>
      <c r="C231" s="428"/>
      <c r="D231" s="428"/>
      <c r="E231" s="468"/>
      <c r="F231" s="429"/>
    </row>
    <row r="232" spans="1:6" s="529" customFormat="1" ht="14.25">
      <c r="A232" s="532" t="s">
        <v>264</v>
      </c>
      <c r="B232" s="530" t="s">
        <v>618</v>
      </c>
      <c r="C232" s="530"/>
      <c r="D232" s="531"/>
      <c r="E232" s="526"/>
      <c r="F232" s="526"/>
    </row>
    <row r="233" spans="1:6" s="522" customFormat="1" ht="14.25" customHeight="1">
      <c r="A233" s="528"/>
      <c r="B233" s="522" t="s">
        <v>465</v>
      </c>
      <c r="D233" s="527"/>
      <c r="E233" s="526"/>
      <c r="F233" s="526"/>
    </row>
    <row r="234" spans="1:6" s="522" customFormat="1" ht="14.25">
      <c r="A234" s="528"/>
      <c r="D234" s="527"/>
      <c r="E234" s="526"/>
      <c r="F234" s="526"/>
    </row>
    <row r="235" spans="1:6" s="523" customFormat="1" ht="14.25">
      <c r="A235" s="406"/>
      <c r="B235" s="446" t="s">
        <v>625</v>
      </c>
      <c r="C235" s="484"/>
      <c r="D235" s="484"/>
      <c r="E235" s="534"/>
      <c r="F235" s="533"/>
    </row>
    <row r="236" spans="1:6" s="523" customFormat="1" ht="14.25">
      <c r="A236" s="406"/>
      <c r="B236" s="446"/>
      <c r="C236" s="484"/>
      <c r="D236" s="484"/>
      <c r="E236" s="555"/>
      <c r="F236" s="533"/>
    </row>
    <row r="237" spans="1:6" s="523" customFormat="1">
      <c r="A237" s="433">
        <v>7001</v>
      </c>
      <c r="B237" s="385" t="s">
        <v>624</v>
      </c>
      <c r="C237" s="554">
        <v>2</v>
      </c>
      <c r="D237" s="513" t="s">
        <v>6</v>
      </c>
      <c r="E237" s="553"/>
      <c r="F237" s="494" t="str">
        <f>IF(AND(ISNUMBER(C237),ISNUMBER(E237)),C237*E237," ")</f>
        <v xml:space="preserve"> </v>
      </c>
    </row>
    <row r="238" spans="1:6" s="523" customFormat="1">
      <c r="A238" s="433">
        <v>7002</v>
      </c>
      <c r="B238" s="446" t="s">
        <v>623</v>
      </c>
      <c r="C238" s="513">
        <v>2</v>
      </c>
      <c r="D238" s="513" t="s">
        <v>6</v>
      </c>
      <c r="E238" s="551"/>
      <c r="F238" s="468" t="str">
        <f>IF(AND(ISNUMBER(C238),ISNUMBER(E238)),C238*E238," ")</f>
        <v xml:space="preserve"> </v>
      </c>
    </row>
    <row r="239" spans="1:6" s="523" customFormat="1">
      <c r="A239" s="433">
        <v>7003</v>
      </c>
      <c r="B239" s="463" t="s">
        <v>611</v>
      </c>
      <c r="C239" s="552">
        <v>2</v>
      </c>
      <c r="D239" s="552" t="s">
        <v>6</v>
      </c>
      <c r="E239" s="494"/>
      <c r="F239" s="468" t="str">
        <f>IF(AND(ISNUMBER(C239),ISNUMBER(E239)),C239*E239," ")</f>
        <v xml:space="preserve"> </v>
      </c>
    </row>
    <row r="240" spans="1:6" s="523" customFormat="1">
      <c r="A240" s="433">
        <v>7004</v>
      </c>
      <c r="B240" s="463" t="s">
        <v>610</v>
      </c>
      <c r="C240" s="552">
        <v>2</v>
      </c>
      <c r="D240" s="552" t="s">
        <v>6</v>
      </c>
      <c r="E240" s="551"/>
      <c r="F240" s="468" t="str">
        <f>IF(AND(ISNUMBER(C240),ISNUMBER(E240)),C240*E240," ")</f>
        <v xml:space="preserve"> </v>
      </c>
    </row>
    <row r="241" spans="1:6" s="523" customFormat="1">
      <c r="A241" s="433">
        <v>7005</v>
      </c>
      <c r="B241" s="438" t="s">
        <v>444</v>
      </c>
      <c r="C241" s="552">
        <v>1</v>
      </c>
      <c r="D241" s="552" t="s">
        <v>10</v>
      </c>
      <c r="E241" s="551"/>
      <c r="F241" s="437">
        <f>ROUND(SUM(F237:F240)*10%,1)</f>
        <v>0</v>
      </c>
    </row>
    <row r="242" spans="1:6" s="523" customFormat="1">
      <c r="A242" s="406"/>
      <c r="B242" s="446"/>
      <c r="C242" s="484"/>
      <c r="D242" s="484"/>
      <c r="E242" s="468"/>
      <c r="F242" s="467"/>
    </row>
    <row r="243" spans="1:6" s="523" customFormat="1">
      <c r="A243" s="483"/>
      <c r="B243" s="495"/>
      <c r="C243" s="486"/>
      <c r="D243" s="486"/>
      <c r="E243" s="468"/>
      <c r="F243" s="479"/>
    </row>
    <row r="244" spans="1:6" s="518" customFormat="1">
      <c r="A244" s="519"/>
      <c r="D244" s="508"/>
      <c r="E244" s="499"/>
      <c r="F244" s="498"/>
    </row>
    <row r="245" spans="1:6" s="518" customFormat="1">
      <c r="A245" s="504" t="s">
        <v>622</v>
      </c>
      <c r="B245" s="550" t="s">
        <v>608</v>
      </c>
      <c r="C245" s="549"/>
      <c r="D245" s="511"/>
      <c r="E245" s="499"/>
      <c r="F245" s="498"/>
    </row>
    <row r="246" spans="1:6" s="518" customFormat="1" ht="25.5">
      <c r="A246" s="433">
        <v>7200</v>
      </c>
      <c r="B246" s="512" t="s">
        <v>607</v>
      </c>
      <c r="C246" s="549">
        <v>1</v>
      </c>
      <c r="D246" s="511" t="s">
        <v>10</v>
      </c>
      <c r="E246" s="499"/>
      <c r="F246" s="468" t="str">
        <f>IF(AND(ISNUMBER(C246),ISNUMBER(E246)),C246*E246," ")</f>
        <v xml:space="preserve"> </v>
      </c>
    </row>
    <row r="247" spans="1:6" s="518" customFormat="1">
      <c r="A247" s="519"/>
      <c r="D247" s="508"/>
      <c r="E247" s="499"/>
      <c r="F247" s="498"/>
    </row>
    <row r="248" spans="1:6" s="492" customFormat="1">
      <c r="A248" s="501"/>
      <c r="B248" s="517" t="s">
        <v>606</v>
      </c>
      <c r="D248" s="500"/>
      <c r="E248" s="499"/>
      <c r="F248" s="502">
        <f>SUM(F237:F246)</f>
        <v>0</v>
      </c>
    </row>
    <row r="249" spans="1:6" s="411" customFormat="1">
      <c r="A249" s="414"/>
      <c r="B249" s="430"/>
      <c r="C249" s="428"/>
      <c r="D249" s="428"/>
      <c r="E249" s="468"/>
      <c r="F249" s="429"/>
    </row>
    <row r="250" spans="1:6" s="411" customFormat="1">
      <c r="A250" s="414"/>
      <c r="B250" s="430"/>
      <c r="C250" s="428"/>
      <c r="D250" s="428"/>
      <c r="E250" s="468"/>
      <c r="F250" s="429"/>
    </row>
    <row r="251" spans="1:6" s="411" customFormat="1">
      <c r="A251" s="414"/>
      <c r="B251" s="430"/>
      <c r="C251" s="428"/>
      <c r="D251" s="428"/>
      <c r="E251" s="468"/>
      <c r="F251" s="429"/>
    </row>
    <row r="252" spans="1:6" s="463" customFormat="1">
      <c r="A252" s="483" t="s">
        <v>272</v>
      </c>
      <c r="B252" s="482" t="s">
        <v>560</v>
      </c>
      <c r="D252" s="466"/>
      <c r="E252" s="468"/>
      <c r="F252" s="479"/>
    </row>
    <row r="253" spans="1:6" s="463" customFormat="1">
      <c r="A253" s="409"/>
      <c r="B253" s="481"/>
      <c r="D253" s="466"/>
      <c r="E253" s="468"/>
      <c r="F253" s="479"/>
    </row>
    <row r="254" spans="1:6" s="463" customFormat="1" ht="38.25" customHeight="1">
      <c r="A254" s="433">
        <v>8001</v>
      </c>
      <c r="B254" s="411" t="s">
        <v>621</v>
      </c>
      <c r="C254" s="463">
        <v>1</v>
      </c>
      <c r="D254" s="484" t="s">
        <v>10</v>
      </c>
      <c r="E254" s="468"/>
      <c r="F254" s="468" t="str">
        <f>IF(AND(ISNUMBER(C254),ISNUMBER(E254)),C254*E254," ")</f>
        <v xml:space="preserve"> </v>
      </c>
    </row>
    <row r="255" spans="1:6" s="463" customFormat="1">
      <c r="A255" s="409"/>
      <c r="B255" s="411"/>
      <c r="D255" s="484"/>
      <c r="E255" s="468"/>
      <c r="F255" s="479"/>
    </row>
    <row r="256" spans="1:6" s="463" customFormat="1">
      <c r="A256" s="409"/>
      <c r="B256" s="481" t="s">
        <v>558</v>
      </c>
      <c r="D256" s="466"/>
      <c r="E256" s="468"/>
      <c r="F256" s="479">
        <f>SUM(F254:F254)</f>
        <v>0</v>
      </c>
    </row>
    <row r="259" spans="1:6">
      <c r="A259" s="420"/>
      <c r="B259" s="415"/>
      <c r="C259" s="419"/>
      <c r="D259" s="419"/>
      <c r="E259" s="418"/>
      <c r="F259" s="417"/>
    </row>
    <row r="260" spans="1:6" s="416" customFormat="1" ht="15">
      <c r="A260" s="424"/>
      <c r="B260" s="416" t="s">
        <v>426</v>
      </c>
      <c r="C260" s="423"/>
      <c r="D260" s="423"/>
      <c r="E260" s="721"/>
      <c r="F260" s="421">
        <f>F89+F112+F124+F203+F213+F230+F248+F256</f>
        <v>0</v>
      </c>
    </row>
    <row r="261" spans="1:6" s="415" customFormat="1">
      <c r="A261" s="420"/>
      <c r="C261" s="419"/>
      <c r="D261" s="419"/>
      <c r="E261" s="720"/>
      <c r="F261" s="417"/>
    </row>
    <row r="262" spans="1:6" s="411" customFormat="1">
      <c r="A262" s="414"/>
      <c r="C262" s="413"/>
      <c r="D262" s="413"/>
      <c r="E262" s="465"/>
      <c r="F262" s="404"/>
    </row>
    <row r="263" spans="1:6" s="411" customFormat="1">
      <c r="A263" s="407"/>
      <c r="B263" s="412"/>
      <c r="C263" s="409"/>
      <c r="D263" s="548"/>
      <c r="E263" s="465"/>
      <c r="F263" s="404"/>
    </row>
    <row r="264" spans="1:6" s="408" customFormat="1">
      <c r="A264" s="407"/>
      <c r="B264" s="410"/>
      <c r="C264" s="409"/>
      <c r="D264" s="409"/>
      <c r="E264" s="463"/>
    </row>
  </sheetData>
  <pageMargins left="0.7" right="0.7" top="0.75" bottom="0.75" header="0.3" footer="0.3"/>
  <pageSetup paperSize="9" scale="7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B7654-27A8-4560-9214-8CCCF2EE0A47}">
  <sheetPr>
    <tabColor rgb="FFFFC000"/>
  </sheetPr>
  <dimension ref="A2:F42"/>
  <sheetViews>
    <sheetView view="pageBreakPreview" topLeftCell="A17" zoomScale="115" zoomScaleNormal="100" zoomScaleSheetLayoutView="115" workbookViewId="0">
      <selection activeCell="E13" sqref="E13"/>
    </sheetView>
  </sheetViews>
  <sheetFormatPr defaultColWidth="9.140625" defaultRowHeight="12.75"/>
  <cols>
    <col min="1" max="1" width="5.7109375" style="407" customWidth="1"/>
    <col min="2" max="2" width="59.5703125" style="403" customWidth="1"/>
    <col min="3" max="3" width="6.7109375" style="406" customWidth="1"/>
    <col min="4" max="4" width="5.7109375" style="406" customWidth="1"/>
    <col min="5" max="5" width="12.7109375" style="405" customWidth="1"/>
    <col min="6" max="6" width="15.7109375" style="404" customWidth="1"/>
    <col min="7" max="16384" width="9.140625" style="403"/>
  </cols>
  <sheetData>
    <row r="2" spans="1:6" s="411" customFormat="1" ht="15">
      <c r="A2" s="424" t="s">
        <v>13</v>
      </c>
      <c r="B2" s="459" t="s">
        <v>418</v>
      </c>
      <c r="C2" s="413"/>
      <c r="D2" s="413"/>
      <c r="E2" s="458"/>
      <c r="F2" s="457"/>
    </row>
    <row r="3" spans="1:6" s="411" customFormat="1">
      <c r="A3" s="414"/>
      <c r="B3" s="427"/>
      <c r="C3" s="413"/>
      <c r="D3" s="413"/>
      <c r="E3" s="456"/>
      <c r="F3" s="455"/>
    </row>
    <row r="4" spans="1:6" s="411" customFormat="1">
      <c r="A4" s="454" t="s">
        <v>554</v>
      </c>
      <c r="B4" s="454" t="s">
        <v>553</v>
      </c>
      <c r="C4" s="454" t="s">
        <v>552</v>
      </c>
      <c r="D4" s="454" t="s">
        <v>551</v>
      </c>
      <c r="E4" s="453" t="s">
        <v>550</v>
      </c>
      <c r="F4" s="453" t="s">
        <v>549</v>
      </c>
    </row>
    <row r="5" spans="1:6" s="448" customFormat="1" ht="14.25">
      <c r="A5" s="452"/>
      <c r="B5" s="451"/>
      <c r="C5" s="450"/>
      <c r="D5" s="449"/>
      <c r="E5" s="449"/>
    </row>
    <row r="6" spans="1:6" s="427" customFormat="1">
      <c r="A6" s="414"/>
      <c r="C6" s="428"/>
      <c r="D6" s="428"/>
      <c r="E6" s="426"/>
      <c r="F6" s="425"/>
    </row>
    <row r="7" spans="1:6" s="427" customFormat="1">
      <c r="A7" s="414" t="s">
        <v>125</v>
      </c>
      <c r="B7" s="427" t="s">
        <v>503</v>
      </c>
      <c r="C7" s="413"/>
      <c r="D7" s="413"/>
      <c r="E7" s="426" t="str">
        <f>IF(AND(ISNUMBER(#REF!),ISNUMBER(#REF!)),ROUND((#REF!*#REF!/(1-#REF!)+#REF!*#REF!*#REF!)*#REF!*#REF!*#REF!,0)," ")</f>
        <v xml:space="preserve"> </v>
      </c>
      <c r="F7" s="425"/>
    </row>
    <row r="8" spans="1:6" s="411" customFormat="1">
      <c r="A8" s="414"/>
      <c r="B8" s="411" t="s">
        <v>502</v>
      </c>
      <c r="C8" s="413"/>
      <c r="D8" s="413"/>
      <c r="E8" s="426" t="str">
        <f>IF(AND(ISNUMBER(#REF!),ISNUMBER(#REF!)),ROUND((#REF!*#REF!/(1-#REF!)+#REF!*#REF!*#REF!)*#REF!*#REF!*#REF!,0)," ")</f>
        <v xml:space="preserve"> </v>
      </c>
      <c r="F8" s="425"/>
    </row>
    <row r="9" spans="1:6" s="411" customFormat="1" ht="76.5">
      <c r="A9" s="414"/>
      <c r="B9" s="385" t="s">
        <v>501</v>
      </c>
      <c r="C9" s="413"/>
      <c r="D9" s="413"/>
      <c r="E9" s="426"/>
      <c r="F9" s="425"/>
    </row>
    <row r="10" spans="1:6" s="411" customFormat="1" ht="51">
      <c r="A10" s="414"/>
      <c r="B10" s="385" t="s">
        <v>500</v>
      </c>
      <c r="C10" s="413"/>
      <c r="D10" s="413"/>
      <c r="E10" s="426"/>
      <c r="F10" s="425"/>
    </row>
    <row r="11" spans="1:6" s="411" customFormat="1">
      <c r="A11" s="414"/>
      <c r="C11" s="413"/>
      <c r="D11" s="413"/>
      <c r="E11" s="426" t="str">
        <f>IF(AND(ISNUMBER(#REF!),ISNUMBER(#REF!)),ROUND((#REF!*#REF!/(1-#REF!)+#REF!*#REF!*#REF!)*#REF!*#REF!*#REF!,0)," ")</f>
        <v xml:space="preserve"> </v>
      </c>
      <c r="F11" s="425"/>
    </row>
    <row r="12" spans="1:6" s="411" customFormat="1" ht="12" customHeight="1">
      <c r="A12" s="433">
        <v>1001</v>
      </c>
      <c r="B12" s="411" t="s">
        <v>494</v>
      </c>
      <c r="C12" s="413">
        <v>15</v>
      </c>
      <c r="D12" s="413" t="s">
        <v>430</v>
      </c>
      <c r="E12" s="426"/>
      <c r="F12" s="443" t="str">
        <f>IF(AND(ISNUMBER(C12),ISNUMBER(E12)),C12*E12," ")</f>
        <v xml:space="preserve"> </v>
      </c>
    </row>
    <row r="13" spans="1:6" s="427" customFormat="1">
      <c r="A13" s="433">
        <v>1002</v>
      </c>
      <c r="B13" s="411" t="s">
        <v>702</v>
      </c>
      <c r="C13" s="413">
        <v>30</v>
      </c>
      <c r="D13" s="413" t="s">
        <v>430</v>
      </c>
      <c r="E13" s="426"/>
      <c r="F13" s="443" t="str">
        <f>IF(AND(ISNUMBER(C13),ISNUMBER(E13)),C13*E13," ")</f>
        <v xml:space="preserve"> </v>
      </c>
    </row>
    <row r="14" spans="1:6" s="427" customFormat="1">
      <c r="A14" s="414"/>
      <c r="B14" s="411"/>
      <c r="C14" s="413"/>
      <c r="D14" s="413"/>
      <c r="E14" s="426"/>
      <c r="F14" s="425"/>
    </row>
    <row r="15" spans="1:6" s="411" customFormat="1">
      <c r="A15" s="414"/>
      <c r="B15" s="431" t="s">
        <v>479</v>
      </c>
      <c r="C15" s="428"/>
      <c r="D15" s="428"/>
      <c r="E15" s="426"/>
      <c r="F15" s="429">
        <f>SUM(F12:F13)</f>
        <v>0</v>
      </c>
    </row>
    <row r="17" spans="1:6" s="427" customFormat="1">
      <c r="A17" s="414"/>
      <c r="B17" s="411"/>
      <c r="C17" s="413"/>
      <c r="D17" s="413"/>
      <c r="E17" s="426"/>
      <c r="F17" s="425"/>
    </row>
    <row r="18" spans="1:6" s="411" customFormat="1">
      <c r="A18" s="414" t="s">
        <v>128</v>
      </c>
      <c r="B18" s="427" t="s">
        <v>478</v>
      </c>
      <c r="C18" s="413"/>
      <c r="D18" s="413"/>
      <c r="E18" s="426"/>
      <c r="F18" s="425"/>
    </row>
    <row r="19" spans="1:6" s="411" customFormat="1">
      <c r="A19" s="414"/>
      <c r="B19" s="411" t="s">
        <v>477</v>
      </c>
      <c r="C19" s="413"/>
      <c r="D19" s="413"/>
      <c r="E19" s="426"/>
      <c r="F19" s="425"/>
    </row>
    <row r="20" spans="1:6" s="411" customFormat="1">
      <c r="A20" s="414"/>
      <c r="C20" s="413"/>
      <c r="D20" s="413"/>
      <c r="E20" s="426"/>
      <c r="F20" s="425"/>
    </row>
    <row r="21" spans="1:6" s="411" customFormat="1">
      <c r="A21" s="414"/>
      <c r="B21" s="427" t="s">
        <v>475</v>
      </c>
      <c r="C21" s="413"/>
      <c r="D21" s="413"/>
      <c r="E21" s="426"/>
      <c r="F21" s="425"/>
    </row>
    <row r="22" spans="1:6" s="411" customFormat="1" ht="25.5">
      <c r="A22" s="433">
        <v>2001</v>
      </c>
      <c r="B22" s="439" t="s">
        <v>474</v>
      </c>
      <c r="C22" s="413">
        <v>6</v>
      </c>
      <c r="D22" s="413" t="s">
        <v>6</v>
      </c>
      <c r="E22" s="426"/>
      <c r="F22" s="443" t="str">
        <f>IF(AND(ISNUMBER(C22),ISNUMBER(E22)),C22*E22," ")</f>
        <v xml:space="preserve"> </v>
      </c>
    </row>
    <row r="23" spans="1:6" s="411" customFormat="1">
      <c r="A23" s="433"/>
      <c r="C23" s="413"/>
      <c r="D23" s="413"/>
      <c r="E23" s="426"/>
      <c r="F23" s="425"/>
    </row>
    <row r="24" spans="1:6" s="411" customFormat="1">
      <c r="A24" s="433"/>
      <c r="B24" s="431" t="s">
        <v>467</v>
      </c>
      <c r="C24" s="428"/>
      <c r="D24" s="428"/>
      <c r="E24" s="426"/>
      <c r="F24" s="429">
        <f>SUM(F22:F22)</f>
        <v>0</v>
      </c>
    </row>
    <row r="25" spans="1:6" s="427" customFormat="1">
      <c r="A25" s="433"/>
      <c r="B25" s="431"/>
      <c r="C25" s="428"/>
      <c r="D25" s="428"/>
      <c r="E25" s="426"/>
      <c r="F25" s="429"/>
    </row>
    <row r="26" spans="1:6" s="427" customFormat="1">
      <c r="A26" s="414"/>
      <c r="B26" s="411"/>
      <c r="C26" s="413"/>
      <c r="D26" s="413"/>
      <c r="E26" s="426"/>
      <c r="F26" s="425"/>
    </row>
    <row r="27" spans="1:6" s="411" customFormat="1">
      <c r="A27" s="414"/>
      <c r="B27" s="431"/>
      <c r="C27" s="428"/>
      <c r="D27" s="428"/>
      <c r="E27" s="426"/>
      <c r="F27" s="429"/>
    </row>
    <row r="28" spans="1:6" s="411" customFormat="1">
      <c r="A28" s="414" t="s">
        <v>200</v>
      </c>
      <c r="B28" s="434" t="s">
        <v>433</v>
      </c>
      <c r="C28" s="428"/>
      <c r="D28" s="428"/>
      <c r="E28" s="426"/>
      <c r="F28" s="429"/>
    </row>
    <row r="29" spans="1:6" s="411" customFormat="1">
      <c r="A29" s="414"/>
      <c r="B29" s="431"/>
      <c r="C29" s="428"/>
      <c r="D29" s="428"/>
      <c r="E29" s="426"/>
      <c r="F29" s="429"/>
    </row>
    <row r="30" spans="1:6" s="411" customFormat="1">
      <c r="A30" s="433">
        <v>3001</v>
      </c>
      <c r="B30" s="432" t="s">
        <v>432</v>
      </c>
      <c r="C30" s="574">
        <v>1</v>
      </c>
      <c r="D30" s="574" t="s">
        <v>7</v>
      </c>
      <c r="E30" s="426"/>
      <c r="F30" s="443" t="str">
        <f>IF(AND(ISNUMBER(C30),ISNUMBER(E30)),C30*E30," ")</f>
        <v xml:space="preserve"> </v>
      </c>
    </row>
    <row r="31" spans="1:6" s="411" customFormat="1">
      <c r="A31" s="433">
        <v>3002</v>
      </c>
      <c r="B31" s="432" t="s">
        <v>431</v>
      </c>
      <c r="C31" s="447">
        <v>8</v>
      </c>
      <c r="D31" s="447" t="s">
        <v>430</v>
      </c>
      <c r="E31" s="426"/>
      <c r="F31" s="443" t="str">
        <f t="shared" ref="F31:F32" si="0">IF(AND(ISNUMBER(C31),ISNUMBER(E31)),C31*E31," ")</f>
        <v xml:space="preserve"> </v>
      </c>
    </row>
    <row r="32" spans="1:6" s="411" customFormat="1">
      <c r="A32" s="433">
        <v>3003</v>
      </c>
      <c r="B32" s="432" t="s">
        <v>429</v>
      </c>
      <c r="C32" s="574">
        <v>2</v>
      </c>
      <c r="D32" s="574" t="s">
        <v>7</v>
      </c>
      <c r="E32" s="426"/>
      <c r="F32" s="443" t="str">
        <f t="shared" si="0"/>
        <v xml:space="preserve"> </v>
      </c>
    </row>
    <row r="34" spans="1:6" s="411" customFormat="1">
      <c r="A34" s="414"/>
      <c r="B34" s="430" t="s">
        <v>427</v>
      </c>
      <c r="C34" s="428"/>
      <c r="D34" s="428"/>
      <c r="E34" s="426" t="str">
        <f>IF(AND(ISNUMBER(#REF!),ISNUMBER(#REF!)),ROUND((#REF!*#REF!/(1-#REF!)+#REF!*#REF!*#REF!)*#REF!*#REF!*#REF!,0)," ")</f>
        <v xml:space="preserve"> </v>
      </c>
      <c r="F34" s="429">
        <f>SUM(F30:F32)</f>
        <v>0</v>
      </c>
    </row>
    <row r="35" spans="1:6" s="411" customFormat="1">
      <c r="A35" s="414"/>
      <c r="B35" s="427"/>
      <c r="C35" s="428"/>
      <c r="D35" s="428"/>
      <c r="E35" s="426"/>
      <c r="F35" s="425"/>
    </row>
    <row r="36" spans="1:6" s="411" customFormat="1">
      <c r="D36" s="413"/>
    </row>
    <row r="37" spans="1:6" s="415" customFormat="1">
      <c r="A37" s="420"/>
      <c r="C37" s="419"/>
      <c r="D37" s="419"/>
      <c r="E37" s="418"/>
      <c r="F37" s="417"/>
    </row>
    <row r="38" spans="1:6" s="416" customFormat="1" ht="15">
      <c r="A38" s="424"/>
      <c r="B38" s="416" t="s">
        <v>426</v>
      </c>
      <c r="C38" s="423"/>
      <c r="D38" s="423"/>
      <c r="E38" s="422"/>
      <c r="F38" s="421">
        <f>F15+F24+F34</f>
        <v>0</v>
      </c>
    </row>
    <row r="39" spans="1:6" s="415" customFormat="1">
      <c r="A39" s="420"/>
      <c r="C39" s="419"/>
      <c r="D39" s="419"/>
      <c r="E39" s="418"/>
      <c r="F39" s="417"/>
    </row>
    <row r="40" spans="1:6" s="411" customFormat="1">
      <c r="A40" s="414"/>
      <c r="C40" s="413"/>
      <c r="D40" s="413"/>
      <c r="E40" s="405"/>
      <c r="F40" s="404"/>
    </row>
    <row r="41" spans="1:6" s="411" customFormat="1">
      <c r="A41" s="407"/>
      <c r="B41" s="412"/>
      <c r="C41" s="409"/>
      <c r="D41" s="548"/>
      <c r="E41" s="405"/>
      <c r="F41" s="404"/>
    </row>
    <row r="42" spans="1:6" s="408" customFormat="1">
      <c r="A42" s="407"/>
      <c r="B42" s="410"/>
      <c r="C42" s="409"/>
      <c r="D42" s="409"/>
    </row>
  </sheetData>
  <pageMargins left="0.7" right="0.7" top="0.75" bottom="0.75" header="0.3" footer="0.3"/>
  <pageSetup paperSize="9" scale="8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5BF83-C1FE-4AAD-BB01-6AA3926C5DC1}">
  <sheetPr>
    <tabColor rgb="FFFFC000"/>
  </sheetPr>
  <dimension ref="A2:F63"/>
  <sheetViews>
    <sheetView view="pageBreakPreview" topLeftCell="A31" zoomScaleNormal="100" zoomScaleSheetLayoutView="100" workbookViewId="0">
      <selection activeCell="F15" sqref="F15"/>
    </sheetView>
  </sheetViews>
  <sheetFormatPr defaultColWidth="9.140625" defaultRowHeight="12.75"/>
  <cols>
    <col min="1" max="1" width="5.7109375" style="407" customWidth="1"/>
    <col min="2" max="2" width="59.5703125" style="403" customWidth="1"/>
    <col min="3" max="3" width="6.7109375" style="406" customWidth="1"/>
    <col min="4" max="4" width="5.7109375" style="406" customWidth="1"/>
    <col min="5" max="5" width="12.7109375" style="405" customWidth="1"/>
    <col min="6" max="6" width="15.7109375" style="404" customWidth="1"/>
    <col min="7" max="16384" width="9.140625" style="403"/>
  </cols>
  <sheetData>
    <row r="2" spans="1:6" s="411" customFormat="1" ht="15">
      <c r="A2" s="424" t="s">
        <v>371</v>
      </c>
      <c r="B2" s="459" t="s">
        <v>417</v>
      </c>
      <c r="C2" s="413"/>
      <c r="D2" s="413"/>
      <c r="E2" s="458"/>
      <c r="F2" s="457"/>
    </row>
    <row r="3" spans="1:6" s="411" customFormat="1">
      <c r="A3" s="414"/>
      <c r="B3" s="427"/>
      <c r="C3" s="413"/>
      <c r="D3" s="413"/>
      <c r="E3" s="456"/>
      <c r="F3" s="455"/>
    </row>
    <row r="4" spans="1:6" s="411" customFormat="1">
      <c r="A4" s="454" t="s">
        <v>554</v>
      </c>
      <c r="B4" s="454" t="s">
        <v>553</v>
      </c>
      <c r="C4" s="454" t="s">
        <v>552</v>
      </c>
      <c r="D4" s="454" t="s">
        <v>551</v>
      </c>
      <c r="E4" s="453" t="s">
        <v>550</v>
      </c>
      <c r="F4" s="453" t="s">
        <v>549</v>
      </c>
    </row>
    <row r="5" spans="1:6" s="448" customFormat="1" ht="14.25">
      <c r="A5" s="452"/>
      <c r="B5" s="451"/>
      <c r="C5" s="450"/>
      <c r="D5" s="449"/>
      <c r="E5" s="449"/>
    </row>
    <row r="6" spans="1:6" s="427" customFormat="1">
      <c r="A6" s="414"/>
      <c r="C6" s="428"/>
      <c r="D6" s="428"/>
      <c r="E6" s="426"/>
      <c r="F6" s="425"/>
    </row>
    <row r="7" spans="1:6" s="427" customFormat="1">
      <c r="A7" s="414" t="s">
        <v>125</v>
      </c>
      <c r="B7" s="427" t="s">
        <v>503</v>
      </c>
      <c r="C7" s="413"/>
      <c r="D7" s="413"/>
      <c r="E7" s="426" t="str">
        <f>IF(AND(ISNUMBER(#REF!),ISNUMBER(#REF!)),ROUND((#REF!*#REF!/(1-#REF!)+#REF!*#REF!*#REF!)*#REF!*#REF!*#REF!,0)," ")</f>
        <v xml:space="preserve"> </v>
      </c>
      <c r="F7" s="425"/>
    </row>
    <row r="8" spans="1:6" s="411" customFormat="1">
      <c r="A8" s="414"/>
      <c r="B8" s="411" t="s">
        <v>502</v>
      </c>
      <c r="C8" s="413"/>
      <c r="D8" s="413"/>
      <c r="E8" s="426" t="str">
        <f>IF(AND(ISNUMBER(#REF!),ISNUMBER(#REF!)),ROUND((#REF!*#REF!/(1-#REF!)+#REF!*#REF!*#REF!)*#REF!*#REF!*#REF!,0)," ")</f>
        <v xml:space="preserve"> </v>
      </c>
      <c r="F8" s="425"/>
    </row>
    <row r="9" spans="1:6" s="411" customFormat="1" ht="76.5">
      <c r="A9" s="414"/>
      <c r="B9" s="385" t="s">
        <v>501</v>
      </c>
      <c r="C9" s="413"/>
      <c r="D9" s="413"/>
      <c r="E9" s="426"/>
      <c r="F9" s="425"/>
    </row>
    <row r="10" spans="1:6" s="411" customFormat="1" ht="51">
      <c r="A10" s="414"/>
      <c r="B10" s="385" t="s">
        <v>500</v>
      </c>
      <c r="C10" s="413"/>
      <c r="D10" s="413"/>
      <c r="E10" s="426"/>
      <c r="F10" s="425"/>
    </row>
    <row r="11" spans="1:6" s="411" customFormat="1">
      <c r="A11" s="414"/>
      <c r="C11" s="413"/>
      <c r="D11" s="413"/>
      <c r="E11" s="426"/>
      <c r="F11" s="425"/>
    </row>
    <row r="12" spans="1:6" s="411" customFormat="1" ht="12" customHeight="1">
      <c r="A12" s="433">
        <v>1001</v>
      </c>
      <c r="B12" s="411" t="s">
        <v>494</v>
      </c>
      <c r="C12" s="413">
        <v>20</v>
      </c>
      <c r="D12" s="413" t="s">
        <v>430</v>
      </c>
      <c r="E12" s="426"/>
      <c r="F12" s="443" t="str">
        <f>IF(AND(ISNUMBER(C12),ISNUMBER(E12)),C12*E12," ")</f>
        <v xml:space="preserve"> </v>
      </c>
    </row>
    <row r="13" spans="1:6" s="427" customFormat="1">
      <c r="A13" s="433">
        <v>1002</v>
      </c>
      <c r="B13" s="411" t="s">
        <v>702</v>
      </c>
      <c r="C13" s="413">
        <v>25</v>
      </c>
      <c r="D13" s="413" t="s">
        <v>430</v>
      </c>
      <c r="E13" s="426"/>
      <c r="F13" s="443" t="str">
        <f>IF(AND(ISNUMBER(C13),ISNUMBER(E13)),C13*E13," ")</f>
        <v xml:space="preserve"> </v>
      </c>
    </row>
    <row r="14" spans="1:6" s="427" customFormat="1">
      <c r="A14" s="414"/>
      <c r="B14" s="411"/>
      <c r="C14" s="413"/>
      <c r="D14" s="413"/>
      <c r="E14" s="426"/>
      <c r="F14" s="425"/>
    </row>
    <row r="15" spans="1:6" s="411" customFormat="1">
      <c r="A15" s="414"/>
      <c r="B15" s="431" t="s">
        <v>479</v>
      </c>
      <c r="C15" s="428"/>
      <c r="D15" s="428"/>
      <c r="E15" s="426" t="str">
        <f>IF(AND(ISNUMBER(#REF!),ISNUMBER(#REF!)),ROUND((#REF!*#REF!/(1-#REF!)+#REF!*#REF!*#REF!)*#REF!*#REF!*#REF!,0)," ")</f>
        <v xml:space="preserve"> </v>
      </c>
      <c r="F15" s="429">
        <f>SUM(F12:F13)</f>
        <v>0</v>
      </c>
    </row>
    <row r="17" spans="1:6" s="427" customFormat="1">
      <c r="A17" s="414"/>
      <c r="B17" s="411"/>
      <c r="C17" s="413"/>
      <c r="D17" s="413"/>
      <c r="E17" s="426" t="str">
        <f>IF(AND(ISNUMBER(#REF!),ISNUMBER(#REF!)),ROUND((#REF!*#REF!/(1-#REF!)+#REF!*#REF!*#REF!)*#REF!*#REF!*#REF!,0)," ")</f>
        <v xml:space="preserve"> </v>
      </c>
      <c r="F17" s="425"/>
    </row>
    <row r="18" spans="1:6" s="411" customFormat="1">
      <c r="A18" s="414" t="s">
        <v>128</v>
      </c>
      <c r="B18" s="427" t="s">
        <v>478</v>
      </c>
      <c r="C18" s="413"/>
      <c r="D18" s="413"/>
      <c r="E18" s="426" t="str">
        <f>IF(AND(ISNUMBER(#REF!),ISNUMBER(#REF!)),ROUND((#REF!*#REF!/(1-#REF!)+#REF!*#REF!*#REF!)*#REF!*#REF!*#REF!,0)," ")</f>
        <v xml:space="preserve"> </v>
      </c>
      <c r="F18" s="425"/>
    </row>
    <row r="19" spans="1:6" s="411" customFormat="1">
      <c r="A19" s="414"/>
      <c r="B19" s="411" t="s">
        <v>477</v>
      </c>
      <c r="C19" s="413"/>
      <c r="D19" s="413"/>
      <c r="E19" s="426" t="str">
        <f>IF(AND(ISNUMBER(#REF!),ISNUMBER(#REF!)),ROUND((#REF!*#REF!/(1-#REF!)+#REF!*#REF!*#REF!)*#REF!*#REF!*#REF!,0)," ")</f>
        <v xml:space="preserve"> </v>
      </c>
      <c r="F19" s="425"/>
    </row>
    <row r="20" spans="1:6" s="411" customFormat="1">
      <c r="A20" s="414"/>
      <c r="C20" s="413"/>
      <c r="D20" s="413"/>
      <c r="E20" s="426"/>
      <c r="F20" s="425"/>
    </row>
    <row r="21" spans="1:6" s="411" customFormat="1">
      <c r="A21" s="414"/>
      <c r="B21" s="427" t="s">
        <v>475</v>
      </c>
      <c r="C21" s="413"/>
      <c r="D21" s="413"/>
      <c r="E21" s="426"/>
      <c r="F21" s="425"/>
    </row>
    <row r="22" spans="1:6" s="411" customFormat="1" ht="25.5">
      <c r="A22" s="433">
        <v>2001</v>
      </c>
      <c r="B22" s="439" t="s">
        <v>474</v>
      </c>
      <c r="C22" s="413">
        <v>3</v>
      </c>
      <c r="D22" s="413" t="s">
        <v>6</v>
      </c>
      <c r="E22" s="426"/>
      <c r="F22" s="443" t="str">
        <f>IF(AND(ISNUMBER(C22),ISNUMBER(E22)),C22*E22," ")</f>
        <v xml:space="preserve"> </v>
      </c>
    </row>
    <row r="23" spans="1:6" s="411" customFormat="1">
      <c r="A23" s="433"/>
      <c r="C23" s="413"/>
      <c r="D23" s="413"/>
      <c r="E23" s="426"/>
      <c r="F23" s="425"/>
    </row>
    <row r="24" spans="1:6" s="411" customFormat="1">
      <c r="A24" s="433"/>
      <c r="B24" s="431" t="s">
        <v>467</v>
      </c>
      <c r="C24" s="428"/>
      <c r="D24" s="428"/>
      <c r="E24" s="426" t="str">
        <f>IF(AND(ISNUMBER(#REF!),ISNUMBER(#REF!)),ROUND((#REF!*#REF!/(1-#REF!)+#REF!*#REF!*#REF!)*#REF!*#REF!*#REF!,0)," ")</f>
        <v xml:space="preserve"> </v>
      </c>
      <c r="F24" s="429">
        <f>SUM(F22:F22)</f>
        <v>0</v>
      </c>
    </row>
    <row r="25" spans="1:6" s="427" customFormat="1">
      <c r="A25" s="433"/>
      <c r="B25" s="431"/>
      <c r="C25" s="428"/>
      <c r="D25" s="428"/>
      <c r="E25" s="426"/>
      <c r="F25" s="429"/>
    </row>
    <row r="26" spans="1:6" s="427" customFormat="1">
      <c r="A26" s="414"/>
      <c r="B26" s="411"/>
      <c r="C26" s="413"/>
      <c r="D26" s="413"/>
      <c r="E26" s="426" t="str">
        <f>IF(AND(ISNUMBER(#REF!),ISNUMBER(#REF!)),ROUND((#REF!*#REF!/(1-#REF!)+#REF!*#REF!*#REF!)*#REF!*#REF!*#REF!,0)," ")</f>
        <v xml:space="preserve"> </v>
      </c>
      <c r="F26" s="425"/>
    </row>
    <row r="27" spans="1:6" s="411" customFormat="1">
      <c r="A27" s="414"/>
      <c r="B27" s="431"/>
      <c r="C27" s="428"/>
      <c r="D27" s="428"/>
      <c r="E27" s="426"/>
      <c r="F27" s="429"/>
    </row>
    <row r="28" spans="1:6" s="411" customFormat="1">
      <c r="A28" s="414" t="s">
        <v>200</v>
      </c>
      <c r="B28" s="434" t="s">
        <v>433</v>
      </c>
      <c r="C28" s="428"/>
      <c r="D28" s="428"/>
      <c r="E28" s="426"/>
      <c r="F28" s="429"/>
    </row>
    <row r="29" spans="1:6" s="411" customFormat="1">
      <c r="A29" s="414"/>
      <c r="B29" s="431"/>
      <c r="C29" s="428"/>
      <c r="D29" s="428"/>
      <c r="E29" s="426"/>
      <c r="F29" s="429"/>
    </row>
    <row r="30" spans="1:6" s="411" customFormat="1">
      <c r="A30" s="433">
        <v>3001</v>
      </c>
      <c r="B30" s="432" t="s">
        <v>432</v>
      </c>
      <c r="C30" s="574">
        <v>1</v>
      </c>
      <c r="D30" s="574" t="s">
        <v>7</v>
      </c>
      <c r="E30" s="426"/>
      <c r="F30" s="443" t="str">
        <f>IF(AND(ISNUMBER(C30),ISNUMBER(E30)),C30*E30," ")</f>
        <v xml:space="preserve"> </v>
      </c>
    </row>
    <row r="31" spans="1:6" s="411" customFormat="1">
      <c r="A31" s="433">
        <v>3002</v>
      </c>
      <c r="B31" s="432" t="s">
        <v>431</v>
      </c>
      <c r="C31" s="447">
        <v>8</v>
      </c>
      <c r="D31" s="447" t="s">
        <v>430</v>
      </c>
      <c r="E31" s="426"/>
      <c r="F31" s="443" t="str">
        <f t="shared" ref="F31:F32" si="0">IF(AND(ISNUMBER(C31),ISNUMBER(E31)),C31*E31," ")</f>
        <v xml:space="preserve"> </v>
      </c>
    </row>
    <row r="32" spans="1:6" s="411" customFormat="1">
      <c r="A32" s="433">
        <v>3003</v>
      </c>
      <c r="B32" s="432" t="s">
        <v>429</v>
      </c>
      <c r="C32" s="574">
        <v>2</v>
      </c>
      <c r="D32" s="574" t="s">
        <v>7</v>
      </c>
      <c r="E32" s="426"/>
      <c r="F32" s="443" t="str">
        <f t="shared" si="0"/>
        <v xml:space="preserve"> </v>
      </c>
    </row>
    <row r="34" spans="1:6" s="411" customFormat="1">
      <c r="A34" s="414"/>
      <c r="B34" s="430" t="s">
        <v>427</v>
      </c>
      <c r="C34" s="428"/>
      <c r="D34" s="428"/>
      <c r="E34" s="426" t="str">
        <f>IF(AND(ISNUMBER(#REF!),ISNUMBER(#REF!)),ROUND((#REF!*#REF!/(1-#REF!)+#REF!*#REF!*#REF!)*#REF!*#REF!*#REF!,0)," ")</f>
        <v xml:space="preserve"> </v>
      </c>
      <c r="F34" s="429">
        <f>SUM(F30:F32)</f>
        <v>0</v>
      </c>
    </row>
    <row r="35" spans="1:6" s="411" customFormat="1">
      <c r="A35" s="414"/>
      <c r="B35" s="430"/>
      <c r="C35" s="428"/>
      <c r="D35" s="428"/>
      <c r="E35" s="426"/>
      <c r="F35" s="429"/>
    </row>
    <row r="36" spans="1:6" s="411" customFormat="1">
      <c r="A36" s="414"/>
      <c r="B36" s="430"/>
      <c r="C36" s="428"/>
      <c r="D36" s="428"/>
      <c r="E36" s="426"/>
      <c r="F36" s="429"/>
    </row>
    <row r="37" spans="1:6" s="411" customFormat="1">
      <c r="A37" s="414"/>
      <c r="B37" s="430"/>
      <c r="C37" s="428"/>
      <c r="D37" s="428"/>
      <c r="E37" s="426"/>
      <c r="F37" s="429"/>
    </row>
    <row r="38" spans="1:6" s="492" customFormat="1">
      <c r="A38" s="504" t="s">
        <v>203</v>
      </c>
      <c r="B38" s="516" t="s">
        <v>605</v>
      </c>
      <c r="C38" s="516"/>
      <c r="D38" s="515"/>
      <c r="E38" s="499"/>
      <c r="F38" s="498"/>
    </row>
    <row r="39" spans="1:6" s="492" customFormat="1">
      <c r="A39" s="406"/>
      <c r="B39" s="446" t="s">
        <v>465</v>
      </c>
      <c r="C39" s="446"/>
      <c r="D39" s="484"/>
      <c r="E39" s="499"/>
      <c r="F39" s="498"/>
    </row>
    <row r="40" spans="1:6" s="492" customFormat="1">
      <c r="A40" s="406"/>
      <c r="B40" s="446"/>
      <c r="C40" s="446"/>
      <c r="D40" s="484"/>
      <c r="E40" s="499"/>
      <c r="F40" s="498"/>
    </row>
    <row r="41" spans="1:6" s="492" customFormat="1" ht="25.5">
      <c r="A41" s="514" t="s">
        <v>604</v>
      </c>
      <c r="B41" s="441" t="s">
        <v>632</v>
      </c>
      <c r="C41" s="582"/>
      <c r="D41" s="513"/>
      <c r="E41" s="499"/>
      <c r="F41" s="498"/>
    </row>
    <row r="42" spans="1:6" s="411" customFormat="1">
      <c r="A42" s="414"/>
      <c r="B42" s="430"/>
      <c r="C42" s="428"/>
      <c r="D42" s="428"/>
      <c r="E42" s="426"/>
      <c r="F42" s="429"/>
    </row>
    <row r="43" spans="1:6" s="561" customFormat="1" ht="25.5">
      <c r="A43" s="433">
        <v>4001</v>
      </c>
      <c r="B43" s="439" t="s">
        <v>631</v>
      </c>
      <c r="C43" s="487">
        <v>1</v>
      </c>
      <c r="D43" s="554" t="s">
        <v>6</v>
      </c>
      <c r="E43" s="494"/>
      <c r="F43" s="494" t="str">
        <f t="shared" ref="F43:F48" si="1">IF(AND(ISNUMBER(C43),ISNUMBER(E43)),C43*E43," ")</f>
        <v xml:space="preserve"> </v>
      </c>
    </row>
    <row r="44" spans="1:6" s="561" customFormat="1">
      <c r="A44" s="433">
        <v>4002</v>
      </c>
      <c r="B44" s="439" t="s">
        <v>733</v>
      </c>
      <c r="C44" s="487">
        <v>20</v>
      </c>
      <c r="D44" s="554" t="s">
        <v>6</v>
      </c>
      <c r="E44" s="494"/>
      <c r="F44" s="494" t="str">
        <f t="shared" si="1"/>
        <v xml:space="preserve"> </v>
      </c>
    </row>
    <row r="45" spans="1:6" s="561" customFormat="1">
      <c r="A45" s="433">
        <v>4003</v>
      </c>
      <c r="B45" s="439" t="s">
        <v>630</v>
      </c>
      <c r="C45" s="487">
        <v>80</v>
      </c>
      <c r="D45" s="554" t="s">
        <v>430</v>
      </c>
      <c r="E45" s="494"/>
      <c r="F45" s="494" t="str">
        <f t="shared" si="1"/>
        <v xml:space="preserve"> </v>
      </c>
    </row>
    <row r="46" spans="1:6" s="566" customFormat="1" ht="14.25" customHeight="1">
      <c r="A46" s="433">
        <v>4004</v>
      </c>
      <c r="B46" s="385" t="s">
        <v>563</v>
      </c>
      <c r="C46" s="484">
        <v>160</v>
      </c>
      <c r="D46" s="484" t="s">
        <v>430</v>
      </c>
      <c r="E46" s="494"/>
      <c r="F46" s="494" t="str">
        <f t="shared" si="1"/>
        <v xml:space="preserve"> </v>
      </c>
    </row>
    <row r="47" spans="1:6" s="561" customFormat="1">
      <c r="A47" s="433">
        <v>4005</v>
      </c>
      <c r="B47" s="439" t="s">
        <v>629</v>
      </c>
      <c r="C47" s="487">
        <v>1</v>
      </c>
      <c r="D47" s="554" t="s">
        <v>10</v>
      </c>
      <c r="E47" s="494"/>
      <c r="F47" s="494" t="str">
        <f t="shared" si="1"/>
        <v xml:space="preserve"> </v>
      </c>
    </row>
    <row r="48" spans="1:6" s="561" customFormat="1" ht="27" customHeight="1">
      <c r="A48" s="433">
        <v>4006</v>
      </c>
      <c r="B48" s="439" t="s">
        <v>628</v>
      </c>
      <c r="C48" s="487">
        <v>1</v>
      </c>
      <c r="D48" s="554" t="s">
        <v>10</v>
      </c>
      <c r="E48" s="494"/>
      <c r="F48" s="494" t="str">
        <f t="shared" si="1"/>
        <v xml:space="preserve"> </v>
      </c>
    </row>
    <row r="49" spans="1:6" s="561" customFormat="1">
      <c r="A49" s="433">
        <v>4007</v>
      </c>
      <c r="B49" s="438" t="s">
        <v>444</v>
      </c>
      <c r="C49" s="487">
        <v>1</v>
      </c>
      <c r="D49" s="554" t="s">
        <v>10</v>
      </c>
      <c r="E49" s="494"/>
      <c r="F49" s="603">
        <f>ROUND(SUM(F43:F48)*10%,1)</f>
        <v>0</v>
      </c>
    </row>
    <row r="50" spans="1:6" s="411" customFormat="1">
      <c r="A50" s="414"/>
      <c r="B50" s="430"/>
      <c r="C50" s="428"/>
      <c r="D50" s="428"/>
      <c r="E50" s="426"/>
      <c r="F50" s="429"/>
    </row>
    <row r="51" spans="1:6" s="411" customFormat="1">
      <c r="A51" s="414"/>
      <c r="B51" s="431" t="s">
        <v>443</v>
      </c>
      <c r="C51" s="428"/>
      <c r="D51" s="427"/>
      <c r="E51" s="426" t="str">
        <f>IF(AND(ISNUMBER(#REF!),ISNUMBER(#REF!)),ROUND((#REF!*#REF!/(1-#REF!)+#REF!*#REF!*#REF!)*#REF!*#REF!*#REF!,0)," ")</f>
        <v xml:space="preserve"> </v>
      </c>
      <c r="F51" s="429">
        <f>SUM(F43:F49)</f>
        <v>0</v>
      </c>
    </row>
    <row r="52" spans="1:6" s="411" customFormat="1">
      <c r="A52" s="414"/>
      <c r="B52" s="430"/>
      <c r="C52" s="428"/>
      <c r="D52" s="428"/>
      <c r="E52" s="426"/>
      <c r="F52" s="429"/>
    </row>
    <row r="53" spans="1:6" s="411" customFormat="1">
      <c r="A53" s="414"/>
      <c r="B53" s="430"/>
      <c r="C53" s="428"/>
      <c r="D53" s="428"/>
      <c r="E53" s="426"/>
      <c r="F53" s="429"/>
    </row>
    <row r="54" spans="1:6" s="411" customFormat="1">
      <c r="A54" s="414"/>
      <c r="B54" s="430"/>
      <c r="C54" s="428"/>
      <c r="D54" s="428"/>
      <c r="E54" s="426"/>
      <c r="F54" s="429"/>
    </row>
    <row r="55" spans="1:6" s="411" customFormat="1">
      <c r="A55" s="414"/>
      <c r="B55" s="430"/>
      <c r="C55" s="428"/>
      <c r="D55" s="428"/>
      <c r="E55" s="426"/>
      <c r="F55" s="429"/>
    </row>
    <row r="56" spans="1:6" s="411" customFormat="1">
      <c r="A56" s="414"/>
      <c r="B56" s="427"/>
      <c r="C56" s="428"/>
      <c r="D56" s="428"/>
      <c r="E56" s="426"/>
      <c r="F56" s="425"/>
    </row>
    <row r="57" spans="1:6" s="411" customFormat="1">
      <c r="D57" s="413"/>
    </row>
    <row r="58" spans="1:6" s="415" customFormat="1">
      <c r="A58" s="420"/>
      <c r="C58" s="419"/>
      <c r="D58" s="419"/>
      <c r="E58" s="418"/>
      <c r="F58" s="417"/>
    </row>
    <row r="59" spans="1:6" s="416" customFormat="1" ht="15">
      <c r="A59" s="424"/>
      <c r="B59" s="416" t="s">
        <v>426</v>
      </c>
      <c r="C59" s="423"/>
      <c r="D59" s="423"/>
      <c r="E59" s="422"/>
      <c r="F59" s="421">
        <f>F15+F24+F34+F51</f>
        <v>0</v>
      </c>
    </row>
    <row r="60" spans="1:6" s="415" customFormat="1">
      <c r="A60" s="420"/>
      <c r="C60" s="419"/>
      <c r="D60" s="419"/>
      <c r="E60" s="418"/>
      <c r="F60" s="417"/>
    </row>
    <row r="61" spans="1:6" s="411" customFormat="1">
      <c r="A61" s="414"/>
      <c r="C61" s="413"/>
      <c r="D61" s="413"/>
      <c r="E61" s="405"/>
      <c r="F61" s="404"/>
    </row>
    <row r="62" spans="1:6" s="411" customFormat="1">
      <c r="A62" s="407"/>
      <c r="B62" s="412"/>
      <c r="C62" s="409"/>
      <c r="D62" s="548"/>
      <c r="E62" s="405"/>
      <c r="F62" s="404"/>
    </row>
    <row r="63" spans="1:6" s="408" customFormat="1">
      <c r="A63" s="407"/>
      <c r="B63" s="410"/>
      <c r="C63" s="409"/>
      <c r="D63" s="409"/>
    </row>
  </sheetData>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22B65-8E47-4555-8F8D-E31906AC11CB}">
  <sheetPr>
    <tabColor rgb="FFFFC000"/>
  </sheetPr>
  <dimension ref="A2:F84"/>
  <sheetViews>
    <sheetView view="pageBreakPreview" topLeftCell="A65" zoomScale="115" zoomScaleNormal="100" zoomScaleSheetLayoutView="115" workbookViewId="0">
      <selection activeCell="F17" sqref="F17"/>
    </sheetView>
  </sheetViews>
  <sheetFormatPr defaultColWidth="9.140625" defaultRowHeight="13.5" customHeight="1"/>
  <cols>
    <col min="1" max="1" width="5.7109375" style="407" customWidth="1"/>
    <col min="2" max="2" width="59.5703125" style="403" customWidth="1"/>
    <col min="3" max="3" width="6.7109375" style="406" customWidth="1"/>
    <col min="4" max="4" width="5.7109375" style="406" customWidth="1"/>
    <col min="5" max="5" width="12.7109375" style="465" customWidth="1"/>
    <col min="6" max="6" width="15.7109375" style="404" customWidth="1"/>
    <col min="7" max="16384" width="9.140625" style="403"/>
  </cols>
  <sheetData>
    <row r="2" spans="1:6" s="411" customFormat="1" ht="13.5" customHeight="1">
      <c r="A2" s="424" t="s">
        <v>416</v>
      </c>
      <c r="B2" s="459" t="s">
        <v>417</v>
      </c>
      <c r="C2" s="413"/>
      <c r="D2" s="413"/>
      <c r="E2" s="541"/>
      <c r="F2" s="457"/>
    </row>
    <row r="3" spans="1:6" s="411" customFormat="1" ht="13.5" customHeight="1">
      <c r="A3" s="414"/>
      <c r="B3" s="427"/>
      <c r="C3" s="413"/>
      <c r="D3" s="413"/>
      <c r="E3" s="717"/>
      <c r="F3" s="455"/>
    </row>
    <row r="4" spans="1:6" s="411" customFormat="1" ht="13.5" customHeight="1">
      <c r="A4" s="454" t="s">
        <v>554</v>
      </c>
      <c r="B4" s="454" t="s">
        <v>553</v>
      </c>
      <c r="C4" s="454" t="s">
        <v>552</v>
      </c>
      <c r="D4" s="454" t="s">
        <v>551</v>
      </c>
      <c r="E4" s="718" t="s">
        <v>550</v>
      </c>
      <c r="F4" s="453" t="s">
        <v>549</v>
      </c>
    </row>
    <row r="5" spans="1:6" s="448" customFormat="1" ht="13.5" customHeight="1">
      <c r="A5" s="452"/>
      <c r="B5" s="451"/>
      <c r="C5" s="450"/>
      <c r="D5" s="449"/>
      <c r="E5" s="719"/>
    </row>
    <row r="6" spans="1:6" s="427" customFormat="1" ht="13.5" customHeight="1">
      <c r="A6" s="414"/>
      <c r="C6" s="428"/>
      <c r="D6" s="428"/>
      <c r="E6" s="468"/>
      <c r="F6" s="425"/>
    </row>
    <row r="7" spans="1:6" s="427" customFormat="1" ht="13.5" customHeight="1">
      <c r="A7" s="414" t="s">
        <v>125</v>
      </c>
      <c r="B7" s="427" t="s">
        <v>503</v>
      </c>
      <c r="C7" s="413"/>
      <c r="D7" s="413"/>
      <c r="E7" s="468" t="str">
        <f>IF(AND(ISNUMBER(#REF!),ISNUMBER(#REF!)),ROUND((#REF!*#REF!/(1-#REF!)+#REF!*#REF!*#REF!)*#REF!*#REF!*#REF!,0)," ")</f>
        <v xml:space="preserve"> </v>
      </c>
      <c r="F7" s="425"/>
    </row>
    <row r="8" spans="1:6" s="411" customFormat="1" ht="13.5" customHeight="1">
      <c r="A8" s="414"/>
      <c r="B8" s="411" t="s">
        <v>502</v>
      </c>
      <c r="C8" s="413"/>
      <c r="D8" s="413"/>
      <c r="E8" s="468" t="str">
        <f>IF(AND(ISNUMBER(#REF!),ISNUMBER(#REF!)),ROUND((#REF!*#REF!/(1-#REF!)+#REF!*#REF!*#REF!)*#REF!*#REF!*#REF!,0)," ")</f>
        <v xml:space="preserve"> </v>
      </c>
      <c r="F8" s="425"/>
    </row>
    <row r="9" spans="1:6" s="411" customFormat="1" ht="13.5" customHeight="1">
      <c r="A9" s="414"/>
      <c r="B9" s="385" t="s">
        <v>501</v>
      </c>
      <c r="C9" s="413"/>
      <c r="D9" s="413"/>
      <c r="E9" s="468"/>
      <c r="F9" s="425"/>
    </row>
    <row r="10" spans="1:6" s="411" customFormat="1" ht="13.5" customHeight="1">
      <c r="A10" s="414"/>
      <c r="B10" s="385" t="s">
        <v>500</v>
      </c>
      <c r="C10" s="413"/>
      <c r="D10" s="413"/>
      <c r="E10" s="468"/>
      <c r="F10" s="425"/>
    </row>
    <row r="11" spans="1:6" s="411" customFormat="1" ht="13.5" customHeight="1">
      <c r="A11" s="414"/>
      <c r="C11" s="413"/>
      <c r="D11" s="413"/>
      <c r="E11" s="468" t="str">
        <f>IF(AND(ISNUMBER(#REF!),ISNUMBER(#REF!)),ROUND((#REF!*#REF!/(1-#REF!)+#REF!*#REF!*#REF!)*#REF!*#REF!*#REF!,0)," ")</f>
        <v xml:space="preserve"> </v>
      </c>
      <c r="F11" s="425"/>
    </row>
    <row r="12" spans="1:6" s="411" customFormat="1" ht="13.5" customHeight="1">
      <c r="A12" s="433">
        <v>1001</v>
      </c>
      <c r="B12" s="411" t="s">
        <v>494</v>
      </c>
      <c r="C12" s="413">
        <v>20</v>
      </c>
      <c r="D12" s="413" t="s">
        <v>430</v>
      </c>
      <c r="E12" s="468"/>
      <c r="F12" s="443" t="str">
        <f>IF(AND(ISNUMBER(C12),ISNUMBER(E12)),C12*E12," ")</f>
        <v xml:space="preserve"> </v>
      </c>
    </row>
    <row r="13" spans="1:6" s="411" customFormat="1" ht="13.5" customHeight="1">
      <c r="A13" s="433">
        <v>1002</v>
      </c>
      <c r="B13" s="411" t="s">
        <v>495</v>
      </c>
      <c r="C13" s="413">
        <v>20</v>
      </c>
      <c r="D13" s="413" t="s">
        <v>430</v>
      </c>
      <c r="E13" s="468"/>
      <c r="F13" s="443" t="str">
        <f t="shared" ref="F13:F15" si="0">IF(AND(ISNUMBER(C13),ISNUMBER(E13)),C13*E13," ")</f>
        <v xml:space="preserve"> </v>
      </c>
    </row>
    <row r="14" spans="1:6" s="411" customFormat="1" ht="13.5" customHeight="1">
      <c r="A14" s="433">
        <v>1003</v>
      </c>
      <c r="B14" s="463" t="s">
        <v>1604</v>
      </c>
      <c r="C14" s="413">
        <v>60</v>
      </c>
      <c r="D14" s="413" t="s">
        <v>430</v>
      </c>
      <c r="E14" s="468"/>
      <c r="F14" s="443" t="str">
        <f t="shared" si="0"/>
        <v xml:space="preserve"> </v>
      </c>
    </row>
    <row r="15" spans="1:6" s="427" customFormat="1" ht="13.5" customHeight="1">
      <c r="A15" s="433">
        <v>1004</v>
      </c>
      <c r="B15" s="411" t="s">
        <v>702</v>
      </c>
      <c r="C15" s="413">
        <v>15</v>
      </c>
      <c r="D15" s="413" t="s">
        <v>430</v>
      </c>
      <c r="E15" s="468"/>
      <c r="F15" s="443" t="str">
        <f t="shared" si="0"/>
        <v xml:space="preserve"> </v>
      </c>
    </row>
    <row r="17" spans="1:6" s="411" customFormat="1" ht="13.5" customHeight="1">
      <c r="A17" s="414"/>
      <c r="B17" s="431" t="s">
        <v>479</v>
      </c>
      <c r="C17" s="428"/>
      <c r="D17" s="428"/>
      <c r="E17" s="468" t="str">
        <f>IF(AND(ISNUMBER(#REF!),ISNUMBER(#REF!)),ROUND((#REF!*#REF!/(1-#REF!)+#REF!*#REF!*#REF!)*#REF!*#REF!*#REF!,0)," ")</f>
        <v xml:space="preserve"> </v>
      </c>
      <c r="F17" s="429">
        <f>SUM(F12:F15)</f>
        <v>0</v>
      </c>
    </row>
    <row r="18" spans="1:6" s="411" customFormat="1" ht="13.5" customHeight="1">
      <c r="A18" s="414"/>
      <c r="B18" s="431"/>
      <c r="C18" s="428"/>
      <c r="D18" s="428"/>
      <c r="E18" s="468"/>
      <c r="F18" s="429"/>
    </row>
    <row r="19" spans="1:6" s="427" customFormat="1" ht="13.5" customHeight="1">
      <c r="A19" s="414"/>
      <c r="B19" s="411"/>
      <c r="C19" s="413"/>
      <c r="D19" s="413"/>
      <c r="E19" s="468" t="str">
        <f>IF(AND(ISNUMBER(#REF!),ISNUMBER(#REF!)),ROUND((#REF!*#REF!/(1-#REF!)+#REF!*#REF!*#REF!)*#REF!*#REF!*#REF!,0)," ")</f>
        <v xml:space="preserve"> </v>
      </c>
      <c r="F19" s="425"/>
    </row>
    <row r="20" spans="1:6" s="411" customFormat="1" ht="13.5" customHeight="1">
      <c r="A20" s="414" t="s">
        <v>128</v>
      </c>
      <c r="B20" s="427" t="s">
        <v>478</v>
      </c>
      <c r="C20" s="413"/>
      <c r="D20" s="413"/>
      <c r="E20" s="468" t="str">
        <f>IF(AND(ISNUMBER(#REF!),ISNUMBER(#REF!)),ROUND((#REF!*#REF!/(1-#REF!)+#REF!*#REF!*#REF!)*#REF!*#REF!*#REF!,0)," ")</f>
        <v xml:space="preserve"> </v>
      </c>
      <c r="F20" s="425"/>
    </row>
    <row r="21" spans="1:6" s="411" customFormat="1" ht="13.5" customHeight="1">
      <c r="A21" s="414"/>
      <c r="B21" s="411" t="s">
        <v>477</v>
      </c>
      <c r="C21" s="413"/>
      <c r="D21" s="413"/>
      <c r="E21" s="468" t="str">
        <f>IF(AND(ISNUMBER(#REF!),ISNUMBER(#REF!)),ROUND((#REF!*#REF!/(1-#REF!)+#REF!*#REF!*#REF!)*#REF!*#REF!*#REF!,0)," ")</f>
        <v xml:space="preserve"> </v>
      </c>
      <c r="F21" s="425"/>
    </row>
    <row r="22" spans="1:6" s="411" customFormat="1" ht="13.5" customHeight="1">
      <c r="A22" s="414"/>
      <c r="C22" s="413"/>
      <c r="D22" s="413"/>
      <c r="E22" s="468"/>
      <c r="F22" s="425"/>
    </row>
    <row r="23" spans="1:6" s="411" customFormat="1" ht="13.5" customHeight="1">
      <c r="A23" s="414"/>
      <c r="B23" s="427" t="s">
        <v>475</v>
      </c>
      <c r="C23" s="413"/>
      <c r="D23" s="413"/>
      <c r="E23" s="468"/>
      <c r="F23" s="425"/>
    </row>
    <row r="24" spans="1:6" s="411" customFormat="1" ht="13.5" customHeight="1">
      <c r="A24" s="433">
        <v>2001</v>
      </c>
      <c r="B24" s="439" t="s">
        <v>474</v>
      </c>
      <c r="C24" s="413">
        <v>8</v>
      </c>
      <c r="D24" s="413" t="s">
        <v>6</v>
      </c>
      <c r="E24" s="468"/>
      <c r="F24" s="443" t="str">
        <f>IF(AND(ISNUMBER(C24),ISNUMBER(E24)),C24*E24," ")</f>
        <v xml:space="preserve"> </v>
      </c>
    </row>
    <row r="25" spans="1:6" s="427" customFormat="1" ht="13.5" customHeight="1">
      <c r="A25" s="433">
        <v>2002</v>
      </c>
      <c r="B25" s="411" t="s">
        <v>739</v>
      </c>
      <c r="C25" s="447">
        <v>3</v>
      </c>
      <c r="D25" s="447" t="s">
        <v>6</v>
      </c>
      <c r="E25" s="468"/>
      <c r="F25" s="443" t="str">
        <f>IF(AND(ISNUMBER(C25),ISNUMBER(E25)),C25*E25," ")</f>
        <v xml:space="preserve"> </v>
      </c>
    </row>
    <row r="26" spans="1:6" s="427" customFormat="1" ht="13.5" customHeight="1">
      <c r="A26" s="433"/>
      <c r="B26" s="411"/>
      <c r="C26" s="447"/>
      <c r="D26" s="447"/>
      <c r="E26" s="468"/>
      <c r="F26" s="583"/>
    </row>
    <row r="27" spans="1:6" s="411" customFormat="1" ht="13.5" customHeight="1">
      <c r="A27" s="433"/>
      <c r="B27" s="431" t="s">
        <v>467</v>
      </c>
      <c r="C27" s="428"/>
      <c r="D27" s="428"/>
      <c r="E27" s="468" t="str">
        <f>IF(AND(ISNUMBER(#REF!),ISNUMBER(#REF!)),ROUND((#REF!*#REF!/(1-#REF!)+#REF!*#REF!*#REF!)*#REF!*#REF!*#REF!,0)," ")</f>
        <v xml:space="preserve"> </v>
      </c>
      <c r="F27" s="429">
        <f>SUM(F24:F25)</f>
        <v>0</v>
      </c>
    </row>
    <row r="28" spans="1:6" s="427" customFormat="1" ht="13.5" customHeight="1">
      <c r="A28" s="433"/>
      <c r="B28" s="431"/>
      <c r="C28" s="428"/>
      <c r="D28" s="428"/>
      <c r="E28" s="468"/>
      <c r="F28" s="429"/>
    </row>
    <row r="29" spans="1:6" s="427" customFormat="1" ht="13.5" customHeight="1">
      <c r="A29" s="414"/>
      <c r="B29" s="411"/>
      <c r="C29" s="413"/>
      <c r="D29" s="413"/>
      <c r="E29" s="468" t="str">
        <f>IF(AND(ISNUMBER(#REF!),ISNUMBER(#REF!)),ROUND((#REF!*#REF!/(1-#REF!)+#REF!*#REF!*#REF!)*#REF!*#REF!*#REF!,0)," ")</f>
        <v xml:space="preserve"> </v>
      </c>
      <c r="F29" s="425"/>
    </row>
    <row r="30" spans="1:6" s="411" customFormat="1" ht="13.5" customHeight="1">
      <c r="A30" s="414"/>
      <c r="B30" s="431"/>
      <c r="C30" s="428"/>
      <c r="D30" s="428"/>
      <c r="E30" s="468"/>
      <c r="F30" s="429"/>
    </row>
    <row r="31" spans="1:6" s="411" customFormat="1" ht="13.5" customHeight="1">
      <c r="A31" s="414" t="s">
        <v>200</v>
      </c>
      <c r="B31" s="434" t="s">
        <v>433</v>
      </c>
      <c r="C31" s="428"/>
      <c r="D31" s="428"/>
      <c r="E31" s="468"/>
      <c r="F31" s="429"/>
    </row>
    <row r="33" spans="1:6" s="411" customFormat="1" ht="13.5" customHeight="1">
      <c r="A33" s="433">
        <v>3001</v>
      </c>
      <c r="B33" s="432" t="s">
        <v>432</v>
      </c>
      <c r="C33" s="574">
        <v>1</v>
      </c>
      <c r="D33" s="574" t="s">
        <v>7</v>
      </c>
      <c r="E33" s="468"/>
      <c r="F33" s="443" t="str">
        <f>IF(AND(ISNUMBER(C33),ISNUMBER(E33)),C33*E33," ")</f>
        <v xml:space="preserve"> </v>
      </c>
    </row>
    <row r="34" spans="1:6" s="411" customFormat="1" ht="13.5" customHeight="1">
      <c r="A34" s="433">
        <v>3002</v>
      </c>
      <c r="B34" s="432" t="s">
        <v>431</v>
      </c>
      <c r="C34" s="447">
        <v>8</v>
      </c>
      <c r="D34" s="447" t="s">
        <v>430</v>
      </c>
      <c r="E34" s="468"/>
      <c r="F34" s="443" t="str">
        <f t="shared" ref="F34:F35" si="1">IF(AND(ISNUMBER(C34),ISNUMBER(E34)),C34*E34," ")</f>
        <v xml:space="preserve"> </v>
      </c>
    </row>
    <row r="35" spans="1:6" s="411" customFormat="1" ht="13.5" customHeight="1">
      <c r="A35" s="433">
        <v>3003</v>
      </c>
      <c r="B35" s="432" t="s">
        <v>429</v>
      </c>
      <c r="C35" s="574">
        <v>2</v>
      </c>
      <c r="D35" s="574" t="s">
        <v>7</v>
      </c>
      <c r="E35" s="468"/>
      <c r="F35" s="443" t="str">
        <f t="shared" si="1"/>
        <v xml:space="preserve"> </v>
      </c>
    </row>
    <row r="36" spans="1:6" s="411" customFormat="1" ht="13.5" customHeight="1">
      <c r="A36" s="414"/>
      <c r="B36" s="431"/>
      <c r="C36" s="428"/>
      <c r="D36" s="428"/>
      <c r="E36" s="468"/>
      <c r="F36" s="429"/>
    </row>
    <row r="37" spans="1:6" s="411" customFormat="1" ht="13.5" customHeight="1">
      <c r="A37" s="414"/>
      <c r="B37" s="430" t="s">
        <v>427</v>
      </c>
      <c r="C37" s="428"/>
      <c r="D37" s="428"/>
      <c r="E37" s="468" t="str">
        <f>IF(AND(ISNUMBER(#REF!),ISNUMBER(#REF!)),ROUND((#REF!*#REF!/(1-#REF!)+#REF!*#REF!*#REF!)*#REF!*#REF!*#REF!,0)," ")</f>
        <v xml:space="preserve"> </v>
      </c>
      <c r="F37" s="429">
        <f>SUM(F33:F35)</f>
        <v>0</v>
      </c>
    </row>
    <row r="38" spans="1:6" s="411" customFormat="1" ht="13.5" customHeight="1">
      <c r="A38" s="414"/>
      <c r="B38" s="430"/>
      <c r="C38" s="428"/>
      <c r="D38" s="428"/>
      <c r="E38" s="468"/>
      <c r="F38" s="429"/>
    </row>
    <row r="39" spans="1:6" s="411" customFormat="1" ht="13.5" customHeight="1">
      <c r="A39" s="414"/>
      <c r="B39" s="430"/>
      <c r="C39" s="428"/>
      <c r="D39" s="428"/>
      <c r="E39" s="468"/>
      <c r="F39" s="429"/>
    </row>
    <row r="40" spans="1:6" s="411" customFormat="1" ht="13.5" customHeight="1">
      <c r="A40" s="414"/>
      <c r="B40" s="430"/>
      <c r="C40" s="428"/>
      <c r="D40" s="428"/>
      <c r="E40" s="468"/>
      <c r="F40" s="429"/>
    </row>
    <row r="41" spans="1:6" s="492" customFormat="1" ht="13.5" customHeight="1">
      <c r="A41" s="504" t="s">
        <v>203</v>
      </c>
      <c r="B41" s="516" t="s">
        <v>605</v>
      </c>
      <c r="C41" s="516"/>
      <c r="D41" s="515"/>
      <c r="E41" s="499"/>
      <c r="F41" s="498"/>
    </row>
    <row r="42" spans="1:6" s="492" customFormat="1" ht="13.5" customHeight="1">
      <c r="A42" s="406"/>
      <c r="B42" s="446" t="s">
        <v>465</v>
      </c>
      <c r="C42" s="446"/>
      <c r="D42" s="484"/>
      <c r="E42" s="499"/>
      <c r="F42" s="498"/>
    </row>
    <row r="43" spans="1:6" s="492" customFormat="1" ht="13.5" customHeight="1">
      <c r="A43" s="406"/>
      <c r="B43" s="446"/>
      <c r="C43" s="446"/>
      <c r="D43" s="484"/>
      <c r="E43" s="499"/>
      <c r="F43" s="498"/>
    </row>
    <row r="44" spans="1:6" s="492" customFormat="1" ht="13.5" customHeight="1">
      <c r="A44" s="514" t="s">
        <v>604</v>
      </c>
      <c r="B44" s="441" t="s">
        <v>632</v>
      </c>
      <c r="C44" s="582"/>
      <c r="D44" s="513"/>
      <c r="E44" s="499"/>
      <c r="F44" s="498"/>
    </row>
    <row r="45" spans="1:6" s="411" customFormat="1" ht="13.5" customHeight="1">
      <c r="A45" s="414"/>
      <c r="B45" s="430"/>
      <c r="C45" s="428"/>
      <c r="D45" s="428"/>
      <c r="E45" s="468"/>
      <c r="F45" s="429"/>
    </row>
    <row r="46" spans="1:6" s="561" customFormat="1" ht="13.5" customHeight="1">
      <c r="A46" s="433">
        <v>4001</v>
      </c>
      <c r="B46" s="439" t="s">
        <v>631</v>
      </c>
      <c r="C46" s="487">
        <v>4</v>
      </c>
      <c r="D46" s="554" t="s">
        <v>6</v>
      </c>
      <c r="E46" s="494"/>
      <c r="F46" s="494" t="str">
        <f t="shared" ref="F46:F56" si="2">IF(AND(ISNUMBER(C46),ISNUMBER(E46)),C46*E46," ")</f>
        <v xml:space="preserve"> </v>
      </c>
    </row>
    <row r="47" spans="1:6" s="561" customFormat="1" ht="63.75">
      <c r="A47" s="433">
        <v>4002</v>
      </c>
      <c r="B47" s="439" t="s">
        <v>602</v>
      </c>
      <c r="C47" s="487">
        <v>3</v>
      </c>
      <c r="D47" s="554" t="s">
        <v>6</v>
      </c>
      <c r="E47" s="494"/>
      <c r="F47" s="494" t="str">
        <f t="shared" si="2"/>
        <v xml:space="preserve"> </v>
      </c>
    </row>
    <row r="48" spans="1:6" s="561" customFormat="1" ht="12.75">
      <c r="A48" s="433">
        <v>4003</v>
      </c>
      <c r="B48" s="439" t="s">
        <v>745</v>
      </c>
      <c r="C48" s="487">
        <v>1</v>
      </c>
      <c r="D48" s="554" t="s">
        <v>6</v>
      </c>
      <c r="E48" s="494"/>
      <c r="F48" s="494" t="str">
        <f t="shared" si="2"/>
        <v xml:space="preserve"> </v>
      </c>
    </row>
    <row r="49" spans="1:6" s="561" customFormat="1" ht="13.5" customHeight="1">
      <c r="A49" s="433">
        <v>4004</v>
      </c>
      <c r="B49" s="439" t="s">
        <v>733</v>
      </c>
      <c r="C49" s="487">
        <v>20</v>
      </c>
      <c r="D49" s="554" t="s">
        <v>6</v>
      </c>
      <c r="E49" s="494"/>
      <c r="F49" s="494" t="str">
        <f t="shared" si="2"/>
        <v xml:space="preserve"> </v>
      </c>
    </row>
    <row r="50" spans="1:6" s="561" customFormat="1" ht="13.5" customHeight="1">
      <c r="A50" s="433">
        <v>4005</v>
      </c>
      <c r="B50" s="439" t="s">
        <v>630</v>
      </c>
      <c r="C50" s="487">
        <v>20</v>
      </c>
      <c r="D50" s="554" t="s">
        <v>430</v>
      </c>
      <c r="E50" s="494"/>
      <c r="F50" s="494" t="str">
        <f t="shared" si="2"/>
        <v xml:space="preserve"> </v>
      </c>
    </row>
    <row r="51" spans="1:6" s="566" customFormat="1" ht="13.5" customHeight="1">
      <c r="A51" s="433">
        <v>4006</v>
      </c>
      <c r="B51" s="385" t="s">
        <v>563</v>
      </c>
      <c r="C51" s="484">
        <v>100</v>
      </c>
      <c r="D51" s="484" t="s">
        <v>430</v>
      </c>
      <c r="E51" s="494"/>
      <c r="F51" s="494" t="str">
        <f t="shared" si="2"/>
        <v xml:space="preserve"> </v>
      </c>
    </row>
    <row r="52" spans="1:6" s="463" customFormat="1" ht="13.5" customHeight="1">
      <c r="A52" s="433">
        <v>4007</v>
      </c>
      <c r="B52" s="463" t="s">
        <v>566</v>
      </c>
      <c r="C52" s="466">
        <v>100</v>
      </c>
      <c r="D52" s="466" t="s">
        <v>430</v>
      </c>
      <c r="E52" s="494"/>
      <c r="F52" s="494" t="str">
        <f t="shared" si="2"/>
        <v xml:space="preserve"> </v>
      </c>
    </row>
    <row r="53" spans="1:6" s="489" customFormat="1" ht="13.5" customHeight="1">
      <c r="A53" s="433">
        <v>4008</v>
      </c>
      <c r="B53" s="489" t="s">
        <v>565</v>
      </c>
      <c r="C53" s="491">
        <v>20</v>
      </c>
      <c r="D53" s="466" t="s">
        <v>430</v>
      </c>
      <c r="E53" s="494"/>
      <c r="F53" s="494" t="str">
        <f t="shared" si="2"/>
        <v xml:space="preserve"> </v>
      </c>
    </row>
    <row r="54" spans="1:6" s="489" customFormat="1" ht="13.5" customHeight="1">
      <c r="A54" s="433">
        <v>4009</v>
      </c>
      <c r="B54" s="489" t="s">
        <v>564</v>
      </c>
      <c r="C54" s="491">
        <v>150</v>
      </c>
      <c r="D54" s="466" t="s">
        <v>430</v>
      </c>
      <c r="E54" s="494"/>
      <c r="F54" s="494" t="str">
        <f t="shared" si="2"/>
        <v xml:space="preserve"> </v>
      </c>
    </row>
    <row r="55" spans="1:6" s="561" customFormat="1" ht="13.5" customHeight="1">
      <c r="A55" s="433">
        <v>4010</v>
      </c>
      <c r="B55" s="439" t="s">
        <v>629</v>
      </c>
      <c r="C55" s="487">
        <v>1</v>
      </c>
      <c r="D55" s="554" t="s">
        <v>10</v>
      </c>
      <c r="E55" s="494"/>
      <c r="F55" s="494" t="str">
        <f t="shared" si="2"/>
        <v xml:space="preserve"> </v>
      </c>
    </row>
    <row r="56" spans="1:6" s="561" customFormat="1" ht="13.5" customHeight="1">
      <c r="A56" s="433">
        <v>4011</v>
      </c>
      <c r="B56" s="439" t="s">
        <v>628</v>
      </c>
      <c r="C56" s="487">
        <v>1</v>
      </c>
      <c r="D56" s="554" t="s">
        <v>10</v>
      </c>
      <c r="E56" s="494"/>
      <c r="F56" s="494" t="str">
        <f t="shared" si="2"/>
        <v xml:space="preserve"> </v>
      </c>
    </row>
    <row r="57" spans="1:6" s="561" customFormat="1" ht="13.5" customHeight="1">
      <c r="A57" s="433">
        <v>4012</v>
      </c>
      <c r="B57" s="438" t="s">
        <v>444</v>
      </c>
      <c r="C57" s="487">
        <v>1</v>
      </c>
      <c r="D57" s="554" t="s">
        <v>10</v>
      </c>
      <c r="E57" s="494"/>
      <c r="F57" s="603">
        <f>ROUND(SUM(F46:F56)*10%,1)</f>
        <v>0</v>
      </c>
    </row>
    <row r="58" spans="1:6" s="411" customFormat="1" ht="13.5" customHeight="1">
      <c r="A58" s="414"/>
      <c r="B58" s="430"/>
      <c r="C58" s="428"/>
      <c r="D58" s="428"/>
      <c r="E58" s="468"/>
      <c r="F58" s="429"/>
    </row>
    <row r="59" spans="1:6" s="411" customFormat="1" ht="13.5" customHeight="1">
      <c r="A59" s="414"/>
      <c r="B59" s="431" t="s">
        <v>443</v>
      </c>
      <c r="C59" s="428"/>
      <c r="D59" s="428"/>
      <c r="E59" s="468" t="str">
        <f>IF(AND(ISNUMBER(#REF!),ISNUMBER(#REF!)),ROUND((#REF!*#REF!/(1-#REF!)+#REF!*#REF!*#REF!)*#REF!*#REF!*#REF!,0)," ")</f>
        <v xml:space="preserve"> </v>
      </c>
      <c r="F59" s="429">
        <f>SUM(F46:F57)</f>
        <v>0</v>
      </c>
    </row>
    <row r="60" spans="1:6" s="411" customFormat="1" ht="13.5" customHeight="1">
      <c r="A60" s="414"/>
      <c r="B60" s="430"/>
      <c r="C60" s="428"/>
      <c r="D60" s="428"/>
      <c r="E60" s="468"/>
      <c r="F60" s="429"/>
    </row>
    <row r="61" spans="1:6" s="411" customFormat="1" ht="13.5" customHeight="1">
      <c r="A61" s="414"/>
      <c r="B61" s="430"/>
      <c r="C61" s="428"/>
      <c r="D61" s="428"/>
      <c r="E61" s="468"/>
      <c r="F61" s="429"/>
    </row>
    <row r="62" spans="1:6" s="411" customFormat="1" ht="13.5" customHeight="1">
      <c r="A62" s="414" t="s">
        <v>234</v>
      </c>
      <c r="B62" s="427" t="s">
        <v>466</v>
      </c>
      <c r="C62" s="413"/>
      <c r="D62" s="413"/>
      <c r="E62" s="468" t="str">
        <f>IF(AND(ISNUMBER(#REF!),ISNUMBER(#REF!)),ROUND((#REF!*#REF!/(1-#REF!)+#REF!*#REF!*#REF!)*#REF!*#REF!*#REF!,0)," ")</f>
        <v xml:space="preserve"> </v>
      </c>
      <c r="F62" s="425"/>
    </row>
    <row r="63" spans="1:6" s="411" customFormat="1" ht="13.5" customHeight="1">
      <c r="A63" s="414"/>
      <c r="B63" s="411" t="s">
        <v>465</v>
      </c>
      <c r="C63" s="413"/>
      <c r="D63" s="413"/>
      <c r="E63" s="468" t="str">
        <f>IF(AND(ISNUMBER(#REF!),ISNUMBER(#REF!)),ROUND((#REF!*#REF!/(1-#REF!)+#REF!*#REF!*#REF!)*#REF!*#REF!*#REF!,0)," ")</f>
        <v xml:space="preserve"> </v>
      </c>
      <c r="F63" s="425"/>
    </row>
    <row r="65" spans="1:6" s="408" customFormat="1" ht="13.5" customHeight="1">
      <c r="A65" s="433">
        <v>5001</v>
      </c>
      <c r="B65" s="439" t="s">
        <v>738</v>
      </c>
      <c r="C65" s="413">
        <v>2</v>
      </c>
      <c r="D65" s="413" t="s">
        <v>436</v>
      </c>
      <c r="E65" s="468"/>
      <c r="F65" s="426" t="str">
        <f>IF(AND(ISNUMBER(C65),ISNUMBER(E65)),C65*E65," ")</f>
        <v xml:space="preserve"> </v>
      </c>
    </row>
    <row r="66" spans="1:6" s="408" customFormat="1" ht="28.5" customHeight="1">
      <c r="A66" s="433">
        <v>5002</v>
      </c>
      <c r="B66" s="440" t="s">
        <v>459</v>
      </c>
      <c r="C66" s="413">
        <v>2</v>
      </c>
      <c r="D66" s="413" t="s">
        <v>436</v>
      </c>
      <c r="E66" s="468"/>
      <c r="F66" s="426" t="str">
        <f>IF(AND(ISNUMBER(C66),ISNUMBER(E66)),C66*E66," ")</f>
        <v xml:space="preserve"> </v>
      </c>
    </row>
    <row r="67" spans="1:6" s="408" customFormat="1" ht="25.5" customHeight="1">
      <c r="A67" s="433">
        <v>5003</v>
      </c>
      <c r="B67" s="439" t="s">
        <v>737</v>
      </c>
      <c r="C67" s="413">
        <v>64</v>
      </c>
      <c r="D67" s="413" t="s">
        <v>436</v>
      </c>
      <c r="E67" s="468"/>
      <c r="F67" s="426" t="str">
        <f t="shared" ref="F67:F74" si="3">IF(AND(ISNUMBER(C67),ISNUMBER(E67)),C67*E67," ")</f>
        <v xml:space="preserve"> </v>
      </c>
    </row>
    <row r="68" spans="1:6" s="408" customFormat="1" ht="13.5" customHeight="1">
      <c r="A68" s="433">
        <v>5004</v>
      </c>
      <c r="B68" s="439" t="s">
        <v>736</v>
      </c>
      <c r="C68" s="413">
        <v>64</v>
      </c>
      <c r="D68" s="413" t="s">
        <v>436</v>
      </c>
      <c r="E68" s="468"/>
      <c r="F68" s="426" t="str">
        <f t="shared" si="3"/>
        <v xml:space="preserve"> </v>
      </c>
    </row>
    <row r="69" spans="1:6" s="408" customFormat="1" ht="89.25">
      <c r="A69" s="433">
        <v>5005</v>
      </c>
      <c r="B69" s="439" t="s">
        <v>746</v>
      </c>
      <c r="C69" s="413">
        <v>2</v>
      </c>
      <c r="D69" s="413" t="s">
        <v>436</v>
      </c>
      <c r="E69" s="468"/>
      <c r="F69" s="426" t="str">
        <f t="shared" si="3"/>
        <v xml:space="preserve"> </v>
      </c>
    </row>
    <row r="70" spans="1:6" s="408" customFormat="1" ht="51">
      <c r="A70" s="433">
        <v>5006</v>
      </c>
      <c r="B70" s="439" t="s">
        <v>747</v>
      </c>
      <c r="C70" s="413">
        <v>2</v>
      </c>
      <c r="D70" s="413" t="s">
        <v>436</v>
      </c>
      <c r="E70" s="468"/>
      <c r="F70" s="426" t="str">
        <f t="shared" si="3"/>
        <v xml:space="preserve"> </v>
      </c>
    </row>
    <row r="71" spans="1:6" s="408" customFormat="1" ht="25.5">
      <c r="A71" s="433">
        <v>5007</v>
      </c>
      <c r="B71" s="439" t="s">
        <v>748</v>
      </c>
      <c r="C71" s="413">
        <v>1</v>
      </c>
      <c r="D71" s="413" t="s">
        <v>436</v>
      </c>
      <c r="E71" s="468"/>
      <c r="F71" s="426" t="str">
        <f t="shared" si="3"/>
        <v xml:space="preserve"> </v>
      </c>
    </row>
    <row r="72" spans="1:6" s="408" customFormat="1" ht="25.5">
      <c r="A72" s="433">
        <v>5008</v>
      </c>
      <c r="B72" s="439" t="s">
        <v>751</v>
      </c>
      <c r="C72" s="617">
        <v>2</v>
      </c>
      <c r="D72" s="617" t="s">
        <v>6</v>
      </c>
      <c r="E72" s="468"/>
      <c r="F72" s="426" t="str">
        <f t="shared" si="3"/>
        <v xml:space="preserve"> </v>
      </c>
    </row>
    <row r="73" spans="1:6" s="408" customFormat="1" ht="13.5" customHeight="1">
      <c r="A73" s="433">
        <v>5009</v>
      </c>
      <c r="B73" s="439" t="s">
        <v>735</v>
      </c>
      <c r="C73" s="413">
        <v>1</v>
      </c>
      <c r="D73" s="413" t="s">
        <v>10</v>
      </c>
      <c r="E73" s="468"/>
      <c r="F73" s="426" t="str">
        <f t="shared" si="3"/>
        <v xml:space="preserve"> </v>
      </c>
    </row>
    <row r="74" spans="1:6" s="408" customFormat="1" ht="13.5" customHeight="1">
      <c r="A74" s="433">
        <v>5010</v>
      </c>
      <c r="B74" s="439" t="s">
        <v>734</v>
      </c>
      <c r="C74" s="413">
        <v>1</v>
      </c>
      <c r="D74" s="413" t="s">
        <v>10</v>
      </c>
      <c r="E74" s="468"/>
      <c r="F74" s="426" t="str">
        <f t="shared" si="3"/>
        <v xml:space="preserve"> </v>
      </c>
    </row>
    <row r="75" spans="1:6" s="411" customFormat="1" ht="13.5" customHeight="1">
      <c r="A75" s="414"/>
      <c r="C75" s="413"/>
      <c r="D75" s="413"/>
      <c r="E75" s="468"/>
      <c r="F75" s="425"/>
    </row>
    <row r="76" spans="1:6" s="411" customFormat="1" ht="13.5" customHeight="1">
      <c r="A76" s="414"/>
      <c r="B76" s="431" t="s">
        <v>443</v>
      </c>
      <c r="C76" s="428"/>
      <c r="D76" s="428"/>
      <c r="E76" s="468"/>
      <c r="F76" s="429">
        <f>SUM(F65:F74)</f>
        <v>0</v>
      </c>
    </row>
    <row r="79" spans="1:6" s="415" customFormat="1" ht="12.75">
      <c r="A79" s="420"/>
      <c r="C79" s="419"/>
      <c r="D79" s="419"/>
      <c r="E79" s="418"/>
      <c r="F79" s="417"/>
    </row>
    <row r="80" spans="1:6" s="416" customFormat="1" ht="13.5" customHeight="1">
      <c r="A80" s="424"/>
      <c r="B80" s="416" t="s">
        <v>426</v>
      </c>
      <c r="C80" s="423"/>
      <c r="D80" s="423"/>
      <c r="E80" s="721"/>
      <c r="F80" s="421">
        <f>F17+F27+F37+F59+F76</f>
        <v>0</v>
      </c>
    </row>
    <row r="81" spans="1:6" s="415" customFormat="1" ht="13.5" customHeight="1">
      <c r="A81" s="420"/>
      <c r="C81" s="419"/>
      <c r="D81" s="419"/>
      <c r="E81" s="720"/>
      <c r="F81" s="417"/>
    </row>
    <row r="82" spans="1:6" s="411" customFormat="1" ht="13.5" customHeight="1">
      <c r="A82" s="414"/>
      <c r="C82" s="413"/>
      <c r="D82" s="413"/>
      <c r="E82" s="465"/>
      <c r="F82" s="404"/>
    </row>
    <row r="83" spans="1:6" s="411" customFormat="1" ht="13.5" customHeight="1">
      <c r="A83" s="407"/>
      <c r="B83" s="412"/>
      <c r="C83" s="409"/>
      <c r="D83" s="548"/>
      <c r="E83" s="465"/>
      <c r="F83" s="404"/>
    </row>
    <row r="84" spans="1:6" s="408" customFormat="1" ht="13.5" customHeight="1">
      <c r="A84" s="407"/>
      <c r="B84" s="410"/>
      <c r="C84" s="409"/>
      <c r="D84" s="409"/>
      <c r="E84" s="463"/>
    </row>
  </sheetData>
  <pageMargins left="0.7" right="0.7" top="0.75" bottom="0.75" header="0.3" footer="0.3"/>
  <pageSetup paperSize="9" scale="81" orientation="portrait" r:id="rId1"/>
  <rowBreaks count="1" manualBreakCount="1">
    <brk id="6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0D043-CC18-4BC2-BB72-5F142D7F823B}">
  <sheetPr>
    <tabColor rgb="FFFFC000"/>
  </sheetPr>
  <dimension ref="A2:F107"/>
  <sheetViews>
    <sheetView view="pageBreakPreview" topLeftCell="A70" zoomScaleNormal="100" zoomScaleSheetLayoutView="100" workbookViewId="0">
      <selection activeCell="F8" sqref="F8"/>
    </sheetView>
  </sheetViews>
  <sheetFormatPr defaultColWidth="9.140625" defaultRowHeight="12.75"/>
  <cols>
    <col min="1" max="1" width="5.7109375" style="407" customWidth="1"/>
    <col min="2" max="2" width="59.5703125" style="403" customWidth="1"/>
    <col min="3" max="3" width="6.7109375" style="406" customWidth="1"/>
    <col min="4" max="4" width="5.7109375" style="406" customWidth="1"/>
    <col min="5" max="5" width="12.7109375" style="465" customWidth="1"/>
    <col min="6" max="6" width="15.7109375" style="404" customWidth="1"/>
    <col min="7" max="16384" width="9.140625" style="403"/>
  </cols>
  <sheetData>
    <row r="2" spans="1:6" s="411" customFormat="1" ht="13.5" customHeight="1">
      <c r="A2" s="424" t="s">
        <v>414</v>
      </c>
      <c r="B2" s="459" t="s">
        <v>1600</v>
      </c>
      <c r="C2" s="413"/>
      <c r="D2" s="413"/>
      <c r="E2" s="541"/>
      <c r="F2" s="457"/>
    </row>
    <row r="3" spans="1:6" s="411" customFormat="1" ht="13.5" customHeight="1">
      <c r="A3" s="414"/>
      <c r="B3" s="427"/>
      <c r="C3" s="413"/>
      <c r="D3" s="413"/>
      <c r="E3" s="717"/>
      <c r="F3" s="455"/>
    </row>
    <row r="4" spans="1:6" s="411" customFormat="1" ht="13.5" customHeight="1">
      <c r="A4" s="454" t="s">
        <v>554</v>
      </c>
      <c r="B4" s="454" t="s">
        <v>553</v>
      </c>
      <c r="C4" s="454" t="s">
        <v>552</v>
      </c>
      <c r="D4" s="454" t="s">
        <v>551</v>
      </c>
      <c r="E4" s="718" t="s">
        <v>550</v>
      </c>
      <c r="F4" s="453" t="s">
        <v>549</v>
      </c>
    </row>
    <row r="5" spans="1:6" s="448" customFormat="1" ht="13.5" customHeight="1">
      <c r="A5" s="452"/>
      <c r="B5" s="451"/>
      <c r="C5" s="450"/>
      <c r="D5" s="449"/>
      <c r="E5" s="719"/>
    </row>
    <row r="6" spans="1:6" s="427" customFormat="1" ht="13.5" customHeight="1">
      <c r="A6" s="414"/>
      <c r="C6" s="428"/>
      <c r="D6" s="428"/>
      <c r="E6" s="468"/>
      <c r="F6" s="425"/>
    </row>
    <row r="7" spans="1:6" s="537" customFormat="1" ht="14.25">
      <c r="A7" s="730" t="s">
        <v>125</v>
      </c>
      <c r="B7" s="434" t="s">
        <v>548</v>
      </c>
      <c r="C7" s="447"/>
      <c r="D7" s="447"/>
      <c r="E7" s="468"/>
      <c r="F7" s="467"/>
    </row>
    <row r="8" spans="1:6" s="434" customFormat="1">
      <c r="A8" s="730"/>
      <c r="B8" s="430"/>
      <c r="C8" s="480"/>
      <c r="D8" s="480"/>
      <c r="E8" s="468"/>
      <c r="F8" s="479"/>
    </row>
    <row r="9" spans="1:6" s="440" customFormat="1">
      <c r="A9" s="730" t="s">
        <v>547</v>
      </c>
      <c r="B9" s="434" t="s">
        <v>1607</v>
      </c>
      <c r="C9" s="480"/>
      <c r="D9" s="480"/>
      <c r="E9" s="468" t="str">
        <f>IF(AND(ISNUMBER(#REF!),ISNUMBER(#REF!)),ROUND((#REF!*#REF!/(1-#REF!)+#REF!*#REF!*#REF!)*#REF!*#REF!*#REF!,0)," ")</f>
        <v xml:space="preserve"> </v>
      </c>
      <c r="F9" s="468" t="str">
        <f>IF(AND(ISNUMBER(C9),ISNUMBER(E9)),C9*E9," ")</f>
        <v xml:space="preserve"> </v>
      </c>
    </row>
    <row r="10" spans="1:6" s="440" customFormat="1">
      <c r="A10" s="730"/>
      <c r="B10" s="440" t="s">
        <v>545</v>
      </c>
      <c r="C10" s="447"/>
      <c r="D10" s="447"/>
      <c r="E10" s="468" t="str">
        <f>IF(AND(ISNUMBER(#REF!),ISNUMBER(#REF!)),ROUND((#REF!*#REF!/(1-#REF!)+#REF!*#REF!*#REF!)*#REF!*#REF!*#REF!,0)," ")</f>
        <v xml:space="preserve"> </v>
      </c>
      <c r="F10" s="468" t="str">
        <f>IF(AND(ISNUMBER(C10),ISNUMBER(E10)),C10*E10," ")</f>
        <v xml:space="preserve"> </v>
      </c>
    </row>
    <row r="11" spans="1:6" s="440" customFormat="1">
      <c r="A11" s="730"/>
      <c r="C11" s="447"/>
      <c r="D11" s="447"/>
      <c r="E11" s="468"/>
      <c r="F11" s="468"/>
    </row>
    <row r="12" spans="1:6" s="440" customFormat="1">
      <c r="A12" s="581">
        <v>1101</v>
      </c>
      <c r="B12" s="440" t="s">
        <v>544</v>
      </c>
      <c r="C12" s="447">
        <v>1</v>
      </c>
      <c r="D12" s="447" t="s">
        <v>10</v>
      </c>
      <c r="E12" s="468"/>
      <c r="F12" s="443" t="str">
        <f t="shared" ref="F12:F15" si="0">IF(AND(ISNUMBER(C12),ISNUMBER(E12)),C12*E12," ")</f>
        <v xml:space="preserve"> </v>
      </c>
    </row>
    <row r="13" spans="1:6" s="440" customFormat="1">
      <c r="A13" s="581">
        <v>1103</v>
      </c>
      <c r="B13" s="441" t="s">
        <v>525</v>
      </c>
      <c r="C13" s="447">
        <v>2</v>
      </c>
      <c r="D13" s="447" t="s">
        <v>6</v>
      </c>
      <c r="E13" s="468"/>
      <c r="F13" s="443" t="str">
        <f t="shared" si="0"/>
        <v xml:space="preserve"> </v>
      </c>
    </row>
    <row r="14" spans="1:6" s="440" customFormat="1">
      <c r="A14" s="581">
        <v>1104</v>
      </c>
      <c r="B14" s="441" t="s">
        <v>524</v>
      </c>
      <c r="C14" s="447">
        <v>2</v>
      </c>
      <c r="D14" s="447" t="s">
        <v>6</v>
      </c>
      <c r="E14" s="468"/>
      <c r="F14" s="443" t="str">
        <f t="shared" si="0"/>
        <v xml:space="preserve"> </v>
      </c>
    </row>
    <row r="15" spans="1:6" s="440" customFormat="1">
      <c r="A15" s="581">
        <v>1105</v>
      </c>
      <c r="B15" s="742" t="s">
        <v>1327</v>
      </c>
      <c r="C15" s="413">
        <v>1</v>
      </c>
      <c r="D15" s="413" t="s">
        <v>10</v>
      </c>
      <c r="E15" s="468"/>
      <c r="F15" s="443" t="str">
        <f t="shared" si="0"/>
        <v xml:space="preserve"> </v>
      </c>
    </row>
    <row r="16" spans="1:6" s="440" customFormat="1">
      <c r="A16" s="581">
        <v>1106</v>
      </c>
      <c r="B16" s="438" t="s">
        <v>444</v>
      </c>
      <c r="C16" s="447">
        <v>1</v>
      </c>
      <c r="D16" s="447" t="s">
        <v>10</v>
      </c>
      <c r="E16" s="603"/>
      <c r="F16" s="603">
        <f>ROUND(SUM(F12:F15)*10%,1)</f>
        <v>0</v>
      </c>
    </row>
    <row r="17" spans="1:6" s="440" customFormat="1">
      <c r="A17" s="730"/>
      <c r="B17" s="434"/>
      <c r="C17" s="447"/>
      <c r="D17" s="447"/>
      <c r="E17" s="468"/>
      <c r="F17" s="468"/>
    </row>
    <row r="18" spans="1:6" s="440" customFormat="1">
      <c r="A18" s="730"/>
      <c r="B18" s="430" t="s">
        <v>1608</v>
      </c>
      <c r="C18" s="447"/>
      <c r="D18" s="447"/>
      <c r="E18" s="468"/>
      <c r="F18" s="723">
        <f>SUM(F12:F16)</f>
        <v>0</v>
      </c>
    </row>
    <row r="19" spans="1:6" s="427" customFormat="1" ht="13.5" customHeight="1">
      <c r="A19" s="414"/>
      <c r="C19" s="428"/>
      <c r="D19" s="428"/>
      <c r="E19" s="468"/>
      <c r="F19" s="425"/>
    </row>
    <row r="20" spans="1:6" s="427" customFormat="1" ht="13.5" customHeight="1">
      <c r="A20" s="414" t="s">
        <v>128</v>
      </c>
      <c r="B20" s="427" t="s">
        <v>503</v>
      </c>
      <c r="C20" s="413"/>
      <c r="D20" s="413"/>
      <c r="E20" s="468" t="str">
        <f>IF(AND(ISNUMBER(#REF!),ISNUMBER(#REF!)),ROUND((#REF!*#REF!/(1-#REF!)+#REF!*#REF!*#REF!)*#REF!*#REF!*#REF!,0)," ")</f>
        <v xml:space="preserve"> </v>
      </c>
      <c r="F20" s="425"/>
    </row>
    <row r="21" spans="1:6" s="411" customFormat="1" ht="13.5" customHeight="1">
      <c r="A21" s="414"/>
      <c r="B21" s="411" t="s">
        <v>502</v>
      </c>
      <c r="C21" s="413"/>
      <c r="D21" s="413"/>
      <c r="E21" s="468" t="str">
        <f>IF(AND(ISNUMBER(#REF!),ISNUMBER(#REF!)),ROUND((#REF!*#REF!/(1-#REF!)+#REF!*#REF!*#REF!)*#REF!*#REF!*#REF!,0)," ")</f>
        <v xml:space="preserve"> </v>
      </c>
      <c r="F21" s="425"/>
    </row>
    <row r="22" spans="1:6" s="411" customFormat="1" ht="13.5" customHeight="1">
      <c r="A22" s="414"/>
      <c r="B22" s="385" t="s">
        <v>501</v>
      </c>
      <c r="C22" s="413"/>
      <c r="D22" s="413"/>
      <c r="E22" s="468"/>
      <c r="F22" s="425"/>
    </row>
    <row r="23" spans="1:6" s="411" customFormat="1" ht="56.25" customHeight="1">
      <c r="A23" s="414"/>
      <c r="B23" s="385" t="s">
        <v>500</v>
      </c>
      <c r="C23" s="413"/>
      <c r="D23" s="413"/>
      <c r="E23" s="468"/>
      <c r="F23" s="425"/>
    </row>
    <row r="24" spans="1:6" s="411" customFormat="1" ht="13.5" customHeight="1">
      <c r="A24" s="414"/>
      <c r="C24" s="413"/>
      <c r="D24" s="413"/>
      <c r="E24" s="468" t="str">
        <f>IF(AND(ISNUMBER(#REF!),ISNUMBER(#REF!)),ROUND((#REF!*#REF!/(1-#REF!)+#REF!*#REF!*#REF!)*#REF!*#REF!*#REF!,0)," ")</f>
        <v xml:space="preserve"> </v>
      </c>
      <c r="F24" s="425"/>
    </row>
    <row r="25" spans="1:6" s="411" customFormat="1" ht="13.5" customHeight="1">
      <c r="A25" s="433">
        <v>2001</v>
      </c>
      <c r="B25" s="411" t="s">
        <v>494</v>
      </c>
      <c r="C25" s="413">
        <v>150</v>
      </c>
      <c r="D25" s="413" t="s">
        <v>430</v>
      </c>
      <c r="E25" s="468"/>
      <c r="F25" s="443" t="str">
        <f>IF(AND(ISNUMBER(C25),ISNUMBER(E25)),C25*E25," ")</f>
        <v xml:space="preserve"> </v>
      </c>
    </row>
    <row r="26" spans="1:6" s="411" customFormat="1" ht="13.5" customHeight="1">
      <c r="A26" s="433">
        <v>2002</v>
      </c>
      <c r="B26" s="411" t="s">
        <v>495</v>
      </c>
      <c r="C26" s="413">
        <v>200</v>
      </c>
      <c r="D26" s="413" t="s">
        <v>430</v>
      </c>
      <c r="E26" s="468"/>
      <c r="F26" s="443" t="str">
        <f t="shared" ref="F26:F28" si="1">IF(AND(ISNUMBER(C26),ISNUMBER(E26)),C26*E26," ")</f>
        <v xml:space="preserve"> </v>
      </c>
    </row>
    <row r="27" spans="1:6" s="411" customFormat="1" ht="13.5" customHeight="1">
      <c r="A27" s="433">
        <v>2003</v>
      </c>
      <c r="B27" s="463" t="s">
        <v>1604</v>
      </c>
      <c r="C27" s="413">
        <v>80</v>
      </c>
      <c r="D27" s="413" t="s">
        <v>430</v>
      </c>
      <c r="E27" s="468"/>
      <c r="F27" s="443" t="str">
        <f t="shared" si="1"/>
        <v xml:space="preserve"> </v>
      </c>
    </row>
    <row r="28" spans="1:6" s="427" customFormat="1" ht="13.5" customHeight="1">
      <c r="A28" s="433">
        <v>2004</v>
      </c>
      <c r="B28" s="411" t="s">
        <v>702</v>
      </c>
      <c r="C28" s="413">
        <v>100</v>
      </c>
      <c r="D28" s="413" t="s">
        <v>430</v>
      </c>
      <c r="E28" s="468"/>
      <c r="F28" s="443" t="str">
        <f t="shared" si="1"/>
        <v xml:space="preserve"> </v>
      </c>
    </row>
    <row r="30" spans="1:6" s="411" customFormat="1" ht="13.5" customHeight="1">
      <c r="A30" s="414"/>
      <c r="B30" s="431" t="s">
        <v>479</v>
      </c>
      <c r="C30" s="428"/>
      <c r="D30" s="428"/>
      <c r="E30" s="468" t="str">
        <f>IF(AND(ISNUMBER(#REF!),ISNUMBER(#REF!)),ROUND((#REF!*#REF!/(1-#REF!)+#REF!*#REF!*#REF!)*#REF!*#REF!*#REF!,0)," ")</f>
        <v xml:space="preserve"> </v>
      </c>
      <c r="F30" s="429">
        <f>SUM(F25:F28)</f>
        <v>0</v>
      </c>
    </row>
    <row r="31" spans="1:6" s="411" customFormat="1" ht="13.5" customHeight="1">
      <c r="A31" s="414"/>
      <c r="B31" s="431"/>
      <c r="C31" s="428"/>
      <c r="D31" s="428"/>
      <c r="E31" s="468"/>
      <c r="F31" s="429"/>
    </row>
    <row r="32" spans="1:6" s="427" customFormat="1" ht="13.5" customHeight="1">
      <c r="A32" s="414"/>
      <c r="B32" s="411"/>
      <c r="C32" s="413"/>
      <c r="D32" s="413"/>
      <c r="E32" s="468" t="str">
        <f>IF(AND(ISNUMBER(#REF!),ISNUMBER(#REF!)),ROUND((#REF!*#REF!/(1-#REF!)+#REF!*#REF!*#REF!)*#REF!*#REF!*#REF!,0)," ")</f>
        <v xml:space="preserve"> </v>
      </c>
      <c r="F32" s="425"/>
    </row>
    <row r="33" spans="1:6" s="411" customFormat="1" ht="13.5" customHeight="1">
      <c r="A33" s="414" t="s">
        <v>200</v>
      </c>
      <c r="B33" s="427" t="s">
        <v>478</v>
      </c>
      <c r="C33" s="413"/>
      <c r="D33" s="413"/>
      <c r="E33" s="468" t="str">
        <f>IF(AND(ISNUMBER(#REF!),ISNUMBER(#REF!)),ROUND((#REF!*#REF!/(1-#REF!)+#REF!*#REF!*#REF!)*#REF!*#REF!*#REF!,0)," ")</f>
        <v xml:space="preserve"> </v>
      </c>
      <c r="F33" s="425"/>
    </row>
    <row r="34" spans="1:6" s="411" customFormat="1" ht="13.5" customHeight="1">
      <c r="A34" s="414"/>
      <c r="B34" s="411" t="s">
        <v>477</v>
      </c>
      <c r="C34" s="413"/>
      <c r="D34" s="413"/>
      <c r="E34" s="468" t="str">
        <f>IF(AND(ISNUMBER(#REF!),ISNUMBER(#REF!)),ROUND((#REF!*#REF!/(1-#REF!)+#REF!*#REF!*#REF!)*#REF!*#REF!*#REF!,0)," ")</f>
        <v xml:space="preserve"> </v>
      </c>
      <c r="F34" s="425"/>
    </row>
    <row r="35" spans="1:6" s="411" customFormat="1">
      <c r="A35" s="414"/>
      <c r="C35" s="413"/>
      <c r="D35" s="413"/>
      <c r="E35" s="468"/>
      <c r="F35" s="425"/>
    </row>
    <row r="36" spans="1:6" s="411" customFormat="1">
      <c r="A36" s="414" t="s">
        <v>476</v>
      </c>
      <c r="B36" s="427" t="s">
        <v>475</v>
      </c>
      <c r="C36" s="413"/>
      <c r="D36" s="413"/>
      <c r="E36" s="468"/>
      <c r="F36" s="425"/>
    </row>
    <row r="37" spans="1:6" s="411" customFormat="1" ht="25.5">
      <c r="A37" s="433">
        <v>3001</v>
      </c>
      <c r="B37" s="439" t="s">
        <v>701</v>
      </c>
      <c r="C37" s="413">
        <v>4</v>
      </c>
      <c r="D37" s="413" t="s">
        <v>6</v>
      </c>
      <c r="E37" s="468"/>
      <c r="F37" s="443" t="str">
        <f>IF(AND(ISNUMBER(C37),ISNUMBER(E37)),C37*E37," ")</f>
        <v xml:space="preserve"> </v>
      </c>
    </row>
    <row r="38" spans="1:6" s="411" customFormat="1">
      <c r="A38" s="428" t="s">
        <v>472</v>
      </c>
      <c r="B38" s="427" t="s">
        <v>471</v>
      </c>
      <c r="C38" s="413"/>
      <c r="D38" s="413"/>
      <c r="E38" s="468"/>
      <c r="F38" s="443"/>
    </row>
    <row r="39" spans="1:6" s="411" customFormat="1" ht="89.25">
      <c r="A39" s="433">
        <v>3002</v>
      </c>
      <c r="B39" s="411" t="s">
        <v>700</v>
      </c>
      <c r="C39" s="413">
        <v>1</v>
      </c>
      <c r="D39" s="413" t="s">
        <v>6</v>
      </c>
      <c r="E39" s="468"/>
      <c r="F39" s="443" t="str">
        <f>IF(AND(ISNUMBER(C39),ISNUMBER(E39)),C39*E39," ")</f>
        <v xml:space="preserve"> </v>
      </c>
    </row>
    <row r="40" spans="1:6" s="411" customFormat="1" ht="89.25">
      <c r="A40" s="433">
        <v>3003</v>
      </c>
      <c r="B40" s="411" t="s">
        <v>699</v>
      </c>
      <c r="C40" s="413">
        <v>1</v>
      </c>
      <c r="D40" s="413" t="s">
        <v>6</v>
      </c>
      <c r="E40" s="468"/>
      <c r="F40" s="443" t="str">
        <f>IF(AND(ISNUMBER(C40),ISNUMBER(E40)),C40*E40," ")</f>
        <v xml:space="preserve"> </v>
      </c>
    </row>
    <row r="41" spans="1:6" s="411" customFormat="1" ht="25.5">
      <c r="A41" s="433">
        <v>3004</v>
      </c>
      <c r="B41" s="411" t="s">
        <v>468</v>
      </c>
      <c r="C41" s="413">
        <v>1</v>
      </c>
      <c r="D41" s="413" t="s">
        <v>10</v>
      </c>
      <c r="E41" s="468"/>
      <c r="F41" s="443" t="str">
        <f>IF(AND(ISNUMBER(C41),ISNUMBER(E41)),C41*E41," ")</f>
        <v xml:space="preserve"> </v>
      </c>
    </row>
    <row r="42" spans="1:6" s="427" customFormat="1" ht="13.5" customHeight="1">
      <c r="A42" s="433"/>
      <c r="B42" s="411"/>
      <c r="C42" s="447"/>
      <c r="D42" s="447"/>
      <c r="E42" s="468"/>
      <c r="F42" s="583"/>
    </row>
    <row r="43" spans="1:6" s="411" customFormat="1" ht="13.5" customHeight="1">
      <c r="A43" s="433"/>
      <c r="B43" s="431" t="s">
        <v>467</v>
      </c>
      <c r="C43" s="428"/>
      <c r="D43" s="428"/>
      <c r="E43" s="468" t="str">
        <f>IF(AND(ISNUMBER(#REF!),ISNUMBER(#REF!)),ROUND((#REF!*#REF!/(1-#REF!)+#REF!*#REF!*#REF!)*#REF!*#REF!*#REF!,0)," ")</f>
        <v xml:space="preserve"> </v>
      </c>
      <c r="F43" s="429">
        <f>SUM(F37:F41)</f>
        <v>0</v>
      </c>
    </row>
    <row r="44" spans="1:6" s="427" customFormat="1" ht="13.5" customHeight="1">
      <c r="A44" s="433"/>
      <c r="B44" s="431"/>
      <c r="C44" s="428"/>
      <c r="D44" s="428"/>
      <c r="E44" s="468"/>
      <c r="F44" s="429"/>
    </row>
    <row r="45" spans="1:6" s="427" customFormat="1" ht="13.5" customHeight="1">
      <c r="A45" s="414"/>
      <c r="B45" s="411"/>
      <c r="C45" s="413"/>
      <c r="D45" s="413"/>
      <c r="E45" s="468" t="str">
        <f>IF(AND(ISNUMBER(#REF!),ISNUMBER(#REF!)),ROUND((#REF!*#REF!/(1-#REF!)+#REF!*#REF!*#REF!)*#REF!*#REF!*#REF!,0)," ")</f>
        <v xml:space="preserve"> </v>
      </c>
      <c r="F45" s="425"/>
    </row>
    <row r="46" spans="1:6" s="411" customFormat="1" ht="13.5" customHeight="1">
      <c r="A46" s="414"/>
      <c r="B46" s="431"/>
      <c r="C46" s="428"/>
      <c r="D46" s="428"/>
      <c r="E46" s="468"/>
      <c r="F46" s="429"/>
    </row>
    <row r="47" spans="1:6" s="411" customFormat="1" ht="13.5" customHeight="1">
      <c r="A47" s="414" t="s">
        <v>203</v>
      </c>
      <c r="B47" s="434" t="s">
        <v>433</v>
      </c>
      <c r="C47" s="428"/>
      <c r="D47" s="428"/>
      <c r="E47" s="468"/>
      <c r="F47" s="429"/>
    </row>
    <row r="49" spans="1:6" s="411" customFormat="1" ht="13.5" customHeight="1">
      <c r="A49" s="433">
        <v>4001</v>
      </c>
      <c r="B49" s="432" t="s">
        <v>432</v>
      </c>
      <c r="C49" s="574">
        <v>1</v>
      </c>
      <c r="D49" s="574" t="s">
        <v>7</v>
      </c>
      <c r="E49" s="468"/>
      <c r="F49" s="443" t="str">
        <f>IF(AND(ISNUMBER(C49),ISNUMBER(E49)),C49*E49," ")</f>
        <v xml:space="preserve"> </v>
      </c>
    </row>
    <row r="50" spans="1:6" s="411" customFormat="1" ht="13.5" customHeight="1">
      <c r="A50" s="433">
        <v>4002</v>
      </c>
      <c r="B50" s="432" t="s">
        <v>431</v>
      </c>
      <c r="C50" s="447">
        <v>8</v>
      </c>
      <c r="D50" s="447" t="s">
        <v>430</v>
      </c>
      <c r="E50" s="468"/>
      <c r="F50" s="443" t="str">
        <f t="shared" ref="F50:F51" si="2">IF(AND(ISNUMBER(C50),ISNUMBER(E50)),C50*E50," ")</f>
        <v xml:space="preserve"> </v>
      </c>
    </row>
    <row r="51" spans="1:6" s="411" customFormat="1" ht="13.5" customHeight="1">
      <c r="A51" s="433">
        <v>4003</v>
      </c>
      <c r="B51" s="432" t="s">
        <v>429</v>
      </c>
      <c r="C51" s="574">
        <v>2</v>
      </c>
      <c r="D51" s="574" t="s">
        <v>7</v>
      </c>
      <c r="E51" s="468"/>
      <c r="F51" s="443" t="str">
        <f t="shared" si="2"/>
        <v xml:space="preserve"> </v>
      </c>
    </row>
    <row r="52" spans="1:6" s="411" customFormat="1" ht="13.5" customHeight="1">
      <c r="A52" s="414"/>
      <c r="B52" s="431"/>
      <c r="C52" s="428"/>
      <c r="D52" s="428"/>
      <c r="E52" s="468"/>
      <c r="F52" s="429"/>
    </row>
    <row r="53" spans="1:6" s="411" customFormat="1" ht="13.5" customHeight="1">
      <c r="A53" s="414"/>
      <c r="B53" s="430" t="s">
        <v>427</v>
      </c>
      <c r="C53" s="428"/>
      <c r="D53" s="428"/>
      <c r="E53" s="468" t="str">
        <f>IF(AND(ISNUMBER(#REF!),ISNUMBER(#REF!)),ROUND((#REF!*#REF!/(1-#REF!)+#REF!*#REF!*#REF!)*#REF!*#REF!*#REF!,0)," ")</f>
        <v xml:space="preserve"> </v>
      </c>
      <c r="F53" s="429">
        <f>SUM(F49:F51)</f>
        <v>0</v>
      </c>
    </row>
    <row r="54" spans="1:6" s="411" customFormat="1" ht="13.5" customHeight="1">
      <c r="A54" s="414"/>
      <c r="B54" s="430"/>
      <c r="C54" s="428"/>
      <c r="D54" s="428"/>
      <c r="E54" s="468"/>
      <c r="F54" s="429"/>
    </row>
    <row r="55" spans="1:6" s="411" customFormat="1" ht="13.5" customHeight="1">
      <c r="A55" s="414"/>
      <c r="B55" s="430"/>
      <c r="C55" s="428"/>
      <c r="D55" s="428"/>
      <c r="E55" s="468"/>
      <c r="F55" s="429"/>
    </row>
    <row r="56" spans="1:6" s="411" customFormat="1" ht="13.5" customHeight="1">
      <c r="A56" s="414"/>
      <c r="B56" s="430"/>
      <c r="C56" s="428"/>
      <c r="D56" s="428"/>
      <c r="E56" s="468"/>
      <c r="F56" s="429"/>
    </row>
    <row r="57" spans="1:6" s="492" customFormat="1" ht="13.5" customHeight="1">
      <c r="A57" s="504" t="s">
        <v>234</v>
      </c>
      <c r="B57" s="516" t="s">
        <v>605</v>
      </c>
      <c r="C57" s="516"/>
      <c r="D57" s="515"/>
      <c r="E57" s="499"/>
      <c r="F57" s="498"/>
    </row>
    <row r="58" spans="1:6" s="492" customFormat="1" ht="13.5" customHeight="1">
      <c r="A58" s="406"/>
      <c r="B58" s="446" t="s">
        <v>465</v>
      </c>
      <c r="C58" s="446"/>
      <c r="D58" s="484"/>
      <c r="E58" s="499"/>
      <c r="F58" s="498"/>
    </row>
    <row r="59" spans="1:6" s="492" customFormat="1" ht="13.5" customHeight="1">
      <c r="A59" s="406"/>
      <c r="B59" s="446"/>
      <c r="C59" s="446"/>
      <c r="D59" s="484"/>
      <c r="E59" s="499"/>
      <c r="F59" s="498"/>
    </row>
    <row r="60" spans="1:6" s="492" customFormat="1" ht="25.5">
      <c r="A60" s="514" t="s">
        <v>604</v>
      </c>
      <c r="B60" s="441" t="s">
        <v>632</v>
      </c>
      <c r="C60" s="582"/>
      <c r="D60" s="513"/>
      <c r="E60" s="499"/>
      <c r="F60" s="498"/>
    </row>
    <row r="61" spans="1:6" s="411" customFormat="1" ht="13.5" customHeight="1">
      <c r="A61" s="414"/>
      <c r="B61" s="430"/>
      <c r="C61" s="428"/>
      <c r="D61" s="428"/>
      <c r="E61" s="468"/>
      <c r="F61" s="429"/>
    </row>
    <row r="62" spans="1:6" s="561" customFormat="1" ht="13.5" customHeight="1">
      <c r="A62" s="433">
        <v>5001</v>
      </c>
      <c r="B62" s="439" t="s">
        <v>631</v>
      </c>
      <c r="C62" s="487">
        <v>1</v>
      </c>
      <c r="D62" s="554" t="s">
        <v>6</v>
      </c>
      <c r="E62" s="494"/>
      <c r="F62" s="494" t="str">
        <f t="shared" ref="F62:F67" si="3">IF(AND(ISNUMBER(C62),ISNUMBER(E62)),C62*E62," ")</f>
        <v xml:space="preserve"> </v>
      </c>
    </row>
    <row r="63" spans="1:6" s="561" customFormat="1" ht="63.75">
      <c r="A63" s="433">
        <v>5002</v>
      </c>
      <c r="B63" s="439" t="s">
        <v>602</v>
      </c>
      <c r="C63" s="487">
        <v>2</v>
      </c>
      <c r="D63" s="554" t="s">
        <v>6</v>
      </c>
      <c r="E63" s="494"/>
      <c r="F63" s="494" t="str">
        <f t="shared" si="3"/>
        <v xml:space="preserve"> </v>
      </c>
    </row>
    <row r="64" spans="1:6" s="561" customFormat="1" ht="26.25" customHeight="1">
      <c r="A64" s="433">
        <v>5003</v>
      </c>
      <c r="B64" s="733" t="s">
        <v>1609</v>
      </c>
      <c r="C64" s="447">
        <v>1</v>
      </c>
      <c r="D64" s="447" t="s">
        <v>10</v>
      </c>
      <c r="E64" s="494"/>
      <c r="F64" s="494" t="str">
        <f t="shared" si="3"/>
        <v xml:space="preserve"> </v>
      </c>
    </row>
    <row r="65" spans="1:6" s="566" customFormat="1" ht="13.5" customHeight="1">
      <c r="A65" s="433">
        <v>5004</v>
      </c>
      <c r="B65" s="385" t="s">
        <v>563</v>
      </c>
      <c r="C65" s="484">
        <v>100</v>
      </c>
      <c r="D65" s="484" t="s">
        <v>430</v>
      </c>
      <c r="E65" s="494"/>
      <c r="F65" s="494" t="str">
        <f t="shared" si="3"/>
        <v xml:space="preserve"> </v>
      </c>
    </row>
    <row r="66" spans="1:6" s="561" customFormat="1" ht="13.5" customHeight="1">
      <c r="A66" s="433">
        <v>5005</v>
      </c>
      <c r="B66" s="439" t="s">
        <v>629</v>
      </c>
      <c r="C66" s="487">
        <v>1</v>
      </c>
      <c r="D66" s="554" t="s">
        <v>10</v>
      </c>
      <c r="E66" s="494"/>
      <c r="F66" s="494" t="str">
        <f t="shared" si="3"/>
        <v xml:space="preserve"> </v>
      </c>
    </row>
    <row r="67" spans="1:6" s="561" customFormat="1" ht="13.5" customHeight="1">
      <c r="A67" s="433">
        <v>5006</v>
      </c>
      <c r="B67" s="439" t="s">
        <v>628</v>
      </c>
      <c r="C67" s="487">
        <v>1</v>
      </c>
      <c r="D67" s="554" t="s">
        <v>10</v>
      </c>
      <c r="E67" s="494"/>
      <c r="F67" s="494" t="str">
        <f t="shared" si="3"/>
        <v xml:space="preserve"> </v>
      </c>
    </row>
    <row r="68" spans="1:6" s="561" customFormat="1" ht="13.5" customHeight="1">
      <c r="A68" s="433">
        <v>5007</v>
      </c>
      <c r="B68" s="438" t="s">
        <v>444</v>
      </c>
      <c r="C68" s="487">
        <v>1</v>
      </c>
      <c r="D68" s="554" t="s">
        <v>10</v>
      </c>
      <c r="E68" s="494"/>
      <c r="F68" s="603">
        <f>ROUND(SUM(F62:F67)*10%,1)</f>
        <v>0</v>
      </c>
    </row>
    <row r="69" spans="1:6" s="411" customFormat="1" ht="13.5" customHeight="1">
      <c r="A69" s="414"/>
      <c r="B69" s="430"/>
      <c r="C69" s="428"/>
      <c r="D69" s="428"/>
      <c r="E69" s="468"/>
      <c r="F69" s="429"/>
    </row>
    <row r="70" spans="1:6" s="411" customFormat="1" ht="13.5" customHeight="1">
      <c r="A70" s="414"/>
      <c r="B70" s="431" t="s">
        <v>443</v>
      </c>
      <c r="C70" s="428"/>
      <c r="D70" s="428"/>
      <c r="E70" s="468" t="str">
        <f>IF(AND(ISNUMBER(#REF!),ISNUMBER(#REF!)),ROUND((#REF!*#REF!/(1-#REF!)+#REF!*#REF!*#REF!)*#REF!*#REF!*#REF!,0)," ")</f>
        <v xml:space="preserve"> </v>
      </c>
      <c r="F70" s="429">
        <f>SUM(F62:F68)</f>
        <v>0</v>
      </c>
    </row>
    <row r="71" spans="1:6" s="411" customFormat="1" ht="13.5" customHeight="1">
      <c r="A71" s="414"/>
      <c r="B71" s="430"/>
      <c r="C71" s="428"/>
      <c r="D71" s="428"/>
      <c r="E71" s="468"/>
      <c r="F71" s="429"/>
    </row>
    <row r="72" spans="1:6" s="411" customFormat="1" ht="13.5" customHeight="1">
      <c r="A72" s="414"/>
      <c r="B72" s="430"/>
      <c r="C72" s="428"/>
      <c r="D72" s="428"/>
      <c r="E72" s="468"/>
      <c r="F72" s="429"/>
    </row>
    <row r="73" spans="1:6" s="411" customFormat="1" ht="13.5" customHeight="1">
      <c r="A73" s="414" t="s">
        <v>247</v>
      </c>
      <c r="B73" s="427" t="s">
        <v>466</v>
      </c>
      <c r="C73" s="413"/>
      <c r="D73" s="413"/>
      <c r="E73" s="468" t="str">
        <f>IF(AND(ISNUMBER(#REF!),ISNUMBER(#REF!)),ROUND((#REF!*#REF!/(1-#REF!)+#REF!*#REF!*#REF!)*#REF!*#REF!*#REF!,0)," ")</f>
        <v xml:space="preserve"> </v>
      </c>
      <c r="F73" s="425"/>
    </row>
    <row r="74" spans="1:6" s="411" customFormat="1" ht="13.5" customHeight="1">
      <c r="A74" s="414"/>
      <c r="B74" s="411" t="s">
        <v>465</v>
      </c>
      <c r="C74" s="413"/>
      <c r="D74" s="413"/>
      <c r="E74" s="468" t="str">
        <f>IF(AND(ISNUMBER(#REF!),ISNUMBER(#REF!)),ROUND((#REF!*#REF!/(1-#REF!)+#REF!*#REF!*#REF!)*#REF!*#REF!*#REF!,0)," ")</f>
        <v xml:space="preserve"> </v>
      </c>
      <c r="F74" s="425"/>
    </row>
    <row r="76" spans="1:6" s="408" customFormat="1" ht="13.5" customHeight="1">
      <c r="A76" s="433">
        <v>6001</v>
      </c>
      <c r="B76" s="439" t="s">
        <v>1610</v>
      </c>
      <c r="C76" s="413">
        <v>2</v>
      </c>
      <c r="D76" s="413" t="s">
        <v>436</v>
      </c>
      <c r="E76" s="468"/>
      <c r="F76" s="426" t="str">
        <f>IF(AND(ISNUMBER(C76),ISNUMBER(E76)),C76*E76," ")</f>
        <v xml:space="preserve"> </v>
      </c>
    </row>
    <row r="77" spans="1:6" s="561" customFormat="1" ht="25.5">
      <c r="A77" s="433">
        <v>6002</v>
      </c>
      <c r="B77" s="733" t="s">
        <v>448</v>
      </c>
      <c r="C77" s="447">
        <v>1</v>
      </c>
      <c r="D77" s="447" t="s">
        <v>10</v>
      </c>
      <c r="E77" s="494"/>
      <c r="F77" s="494" t="str">
        <f>IF(AND(ISNUMBER(C77),ISNUMBER(E77)),C77*E77," ")</f>
        <v xml:space="preserve"> </v>
      </c>
    </row>
    <row r="78" spans="1:6" s="408" customFormat="1" ht="13.5" customHeight="1">
      <c r="A78" s="433">
        <v>6003</v>
      </c>
      <c r="B78" s="411" t="s">
        <v>1611</v>
      </c>
      <c r="C78" s="413">
        <v>2</v>
      </c>
      <c r="D78" s="413" t="s">
        <v>436</v>
      </c>
      <c r="E78" s="468"/>
      <c r="F78" s="494" t="str">
        <f t="shared" ref="F78:F80" si="4">IF(AND(ISNUMBER(C78),ISNUMBER(E78)),C78*E78," ")</f>
        <v xml:space="preserve"> </v>
      </c>
    </row>
    <row r="79" spans="1:6" s="440" customFormat="1">
      <c r="A79" s="433">
        <v>6004</v>
      </c>
      <c r="B79" s="440" t="s">
        <v>450</v>
      </c>
      <c r="C79" s="447">
        <v>4</v>
      </c>
      <c r="D79" s="447" t="s">
        <v>436</v>
      </c>
      <c r="E79" s="468"/>
      <c r="F79" s="494" t="str">
        <f t="shared" si="4"/>
        <v xml:space="preserve"> </v>
      </c>
    </row>
    <row r="80" spans="1:6" s="440" customFormat="1">
      <c r="A80" s="433">
        <v>6005</v>
      </c>
      <c r="B80" s="440" t="s">
        <v>449</v>
      </c>
      <c r="C80" s="484">
        <v>30</v>
      </c>
      <c r="D80" s="484" t="s">
        <v>430</v>
      </c>
      <c r="E80" s="468"/>
      <c r="F80" s="494" t="str">
        <f t="shared" si="4"/>
        <v xml:space="preserve"> </v>
      </c>
    </row>
    <row r="81" spans="1:6" s="432" customFormat="1">
      <c r="A81" s="433">
        <v>6006</v>
      </c>
      <c r="B81" s="438" t="s">
        <v>444</v>
      </c>
      <c r="C81" s="447">
        <v>1</v>
      </c>
      <c r="D81" s="447" t="s">
        <v>10</v>
      </c>
      <c r="E81" s="468"/>
      <c r="F81" s="603">
        <f>ROUND(SUM(F76:F80)*10%,1)</f>
        <v>0</v>
      </c>
    </row>
    <row r="82" spans="1:6" s="411" customFormat="1" ht="13.5" customHeight="1">
      <c r="A82" s="414"/>
      <c r="C82" s="413"/>
      <c r="D82" s="413"/>
      <c r="E82" s="468"/>
      <c r="F82" s="425"/>
    </row>
    <row r="83" spans="1:6" s="411" customFormat="1" ht="13.5" customHeight="1">
      <c r="A83" s="414"/>
      <c r="B83" s="431" t="s">
        <v>443</v>
      </c>
      <c r="C83" s="428"/>
      <c r="D83" s="428"/>
      <c r="E83" s="468"/>
      <c r="F83" s="429">
        <f>SUM(F76:F81)</f>
        <v>0</v>
      </c>
    </row>
    <row r="85" spans="1:6" s="516" customFormat="1" ht="14.25">
      <c r="A85" s="760" t="s">
        <v>264</v>
      </c>
      <c r="B85" s="496" t="s">
        <v>618</v>
      </c>
      <c r="C85" s="496"/>
      <c r="D85" s="496"/>
      <c r="E85" s="534"/>
      <c r="F85" s="533"/>
    </row>
    <row r="86" spans="1:6" s="446" customFormat="1" ht="14.25">
      <c r="A86" s="406"/>
      <c r="B86" s="446" t="s">
        <v>1612</v>
      </c>
      <c r="E86" s="534"/>
      <c r="F86" s="533"/>
    </row>
    <row r="87" spans="1:6" s="446" customFormat="1" ht="14.25">
      <c r="A87" s="406"/>
      <c r="E87" s="534"/>
      <c r="F87" s="533"/>
    </row>
    <row r="88" spans="1:6" s="766" customFormat="1" ht="13.5" customHeight="1">
      <c r="A88" s="761">
        <v>7001</v>
      </c>
      <c r="B88" s="762" t="s">
        <v>1613</v>
      </c>
      <c r="C88" s="763">
        <v>1</v>
      </c>
      <c r="D88" s="582" t="s">
        <v>6</v>
      </c>
      <c r="E88" s="764"/>
      <c r="F88" s="765" t="str">
        <f t="shared" ref="F88:F96" si="5">IF(AND(ISNUMBER(C88),ISNUMBER(E88)),C88*E88," ")</f>
        <v xml:space="preserve"> </v>
      </c>
    </row>
    <row r="89" spans="1:6" s="766" customFormat="1" ht="12.75" customHeight="1">
      <c r="A89" s="761">
        <v>7002</v>
      </c>
      <c r="B89" s="767" t="s">
        <v>1614</v>
      </c>
      <c r="C89" s="763">
        <v>1</v>
      </c>
      <c r="D89" s="582" t="s">
        <v>6</v>
      </c>
      <c r="E89" s="764"/>
      <c r="F89" s="765" t="str">
        <f t="shared" si="5"/>
        <v xml:space="preserve"> </v>
      </c>
    </row>
    <row r="90" spans="1:6" s="582" customFormat="1">
      <c r="A90" s="761">
        <v>7003</v>
      </c>
      <c r="B90" s="446" t="s">
        <v>1615</v>
      </c>
      <c r="C90" s="582">
        <v>1</v>
      </c>
      <c r="D90" s="582" t="s">
        <v>6</v>
      </c>
      <c r="E90" s="551"/>
      <c r="F90" s="468" t="str">
        <f t="shared" si="5"/>
        <v xml:space="preserve"> </v>
      </c>
    </row>
    <row r="91" spans="1:6" s="769" customFormat="1">
      <c r="A91" s="761">
        <v>7004</v>
      </c>
      <c r="B91" s="463" t="s">
        <v>1616</v>
      </c>
      <c r="C91" s="768">
        <v>1</v>
      </c>
      <c r="D91" s="768" t="s">
        <v>6</v>
      </c>
      <c r="E91" s="551"/>
      <c r="F91" s="468" t="str">
        <f t="shared" si="5"/>
        <v xml:space="preserve"> </v>
      </c>
    </row>
    <row r="92" spans="1:6" s="769" customFormat="1">
      <c r="A92" s="761">
        <v>7005</v>
      </c>
      <c r="B92" s="463" t="s">
        <v>1617</v>
      </c>
      <c r="C92" s="768">
        <v>1</v>
      </c>
      <c r="D92" s="768" t="s">
        <v>6</v>
      </c>
      <c r="E92" s="551"/>
      <c r="F92" s="468" t="str">
        <f t="shared" si="5"/>
        <v xml:space="preserve"> </v>
      </c>
    </row>
    <row r="93" spans="1:6" s="582" customFormat="1">
      <c r="A93" s="761">
        <v>7006</v>
      </c>
      <c r="B93" s="446" t="s">
        <v>1618</v>
      </c>
      <c r="C93" s="582">
        <v>1</v>
      </c>
      <c r="D93" s="582" t="s">
        <v>6</v>
      </c>
      <c r="E93" s="551"/>
      <c r="F93" s="468" t="str">
        <f t="shared" si="5"/>
        <v xml:space="preserve"> </v>
      </c>
    </row>
    <row r="94" spans="1:6" s="769" customFormat="1" ht="14.25" customHeight="1">
      <c r="A94" s="761">
        <v>7007</v>
      </c>
      <c r="B94" s="408" t="s">
        <v>609</v>
      </c>
      <c r="C94" s="768">
        <v>1</v>
      </c>
      <c r="D94" s="768" t="s">
        <v>6</v>
      </c>
      <c r="E94" s="551"/>
      <c r="F94" s="468" t="str">
        <f t="shared" si="5"/>
        <v xml:space="preserve"> </v>
      </c>
    </row>
    <row r="95" spans="1:6" s="769" customFormat="1">
      <c r="A95" s="761">
        <v>7008</v>
      </c>
      <c r="B95" s="438" t="s">
        <v>444</v>
      </c>
      <c r="C95" s="768">
        <v>1</v>
      </c>
      <c r="D95" s="768" t="s">
        <v>10</v>
      </c>
      <c r="E95" s="551"/>
      <c r="F95" s="437">
        <f>ROUND(SUM(F88:F94)*10%,1)</f>
        <v>0</v>
      </c>
    </row>
    <row r="96" spans="1:6" s="446" customFormat="1" ht="38.25">
      <c r="A96" s="761">
        <v>7009</v>
      </c>
      <c r="B96" s="408" t="s">
        <v>607</v>
      </c>
      <c r="C96" s="463">
        <v>1</v>
      </c>
      <c r="D96" s="770" t="s">
        <v>10</v>
      </c>
      <c r="E96" s="468"/>
      <c r="F96" s="468" t="str">
        <f t="shared" si="5"/>
        <v xml:space="preserve"> </v>
      </c>
    </row>
    <row r="97" spans="1:6" s="446" customFormat="1">
      <c r="A97" s="406"/>
      <c r="E97" s="468"/>
      <c r="F97" s="467"/>
    </row>
    <row r="98" spans="1:6" s="478" customFormat="1">
      <c r="A98" s="483"/>
      <c r="B98" s="495" t="s">
        <v>606</v>
      </c>
      <c r="E98" s="468"/>
      <c r="F98" s="479">
        <f>SUM(F88:F96)</f>
        <v>0</v>
      </c>
    </row>
    <row r="102" spans="1:6" s="415" customFormat="1">
      <c r="A102" s="420"/>
      <c r="C102" s="419"/>
      <c r="D102" s="419"/>
      <c r="E102" s="418"/>
      <c r="F102" s="417"/>
    </row>
    <row r="103" spans="1:6" s="416" customFormat="1" ht="13.5" customHeight="1">
      <c r="A103" s="424"/>
      <c r="B103" s="416" t="s">
        <v>426</v>
      </c>
      <c r="C103" s="423"/>
      <c r="D103" s="423"/>
      <c r="E103" s="721"/>
      <c r="F103" s="421">
        <f>F18+F30+F43+F53+F70+F83+F98</f>
        <v>0</v>
      </c>
    </row>
    <row r="104" spans="1:6" s="415" customFormat="1" ht="13.5" customHeight="1">
      <c r="A104" s="420"/>
      <c r="C104" s="419"/>
      <c r="D104" s="419"/>
      <c r="E104" s="720"/>
      <c r="F104" s="417"/>
    </row>
    <row r="105" spans="1:6" s="411" customFormat="1" ht="13.5" customHeight="1">
      <c r="A105" s="414"/>
      <c r="C105" s="413"/>
      <c r="D105" s="413"/>
      <c r="E105" s="465"/>
      <c r="F105" s="404"/>
    </row>
    <row r="106" spans="1:6" s="411" customFormat="1" ht="13.5" customHeight="1">
      <c r="A106" s="407"/>
      <c r="B106" s="412"/>
      <c r="C106" s="409"/>
      <c r="D106" s="548"/>
      <c r="E106" s="465"/>
      <c r="F106" s="404"/>
    </row>
    <row r="107" spans="1:6" s="408" customFormat="1" ht="13.5" customHeight="1">
      <c r="A107" s="407"/>
      <c r="B107" s="410"/>
      <c r="C107" s="409"/>
      <c r="D107" s="409"/>
      <c r="E107" s="463"/>
    </row>
  </sheetData>
  <pageMargins left="0.7" right="0.7" top="0.75" bottom="0.75" header="0.3" footer="0.3"/>
  <pageSetup paperSize="9" scale="8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B7170-9B81-42A4-918D-FF9063F25916}">
  <sheetPr>
    <tabColor rgb="FFFFC000"/>
  </sheetPr>
  <dimension ref="A2:F39"/>
  <sheetViews>
    <sheetView view="pageBreakPreview" zoomScaleNormal="100" zoomScaleSheetLayoutView="100" workbookViewId="0">
      <selection activeCell="A2" sqref="A2"/>
    </sheetView>
  </sheetViews>
  <sheetFormatPr defaultColWidth="9.140625" defaultRowHeight="12.75"/>
  <cols>
    <col min="1" max="1" width="5.7109375" style="407" customWidth="1"/>
    <col min="2" max="2" width="59.5703125" style="403" customWidth="1"/>
    <col min="3" max="3" width="6.7109375" style="406" customWidth="1"/>
    <col min="4" max="4" width="5.7109375" style="406" customWidth="1"/>
    <col min="5" max="5" width="12.7109375" style="465" customWidth="1"/>
    <col min="6" max="6" width="15.7109375" style="404" customWidth="1"/>
    <col min="7" max="16384" width="9.140625" style="403"/>
  </cols>
  <sheetData>
    <row r="2" spans="1:6" s="411" customFormat="1" ht="15">
      <c r="A2" s="424" t="s">
        <v>412</v>
      </c>
      <c r="B2" s="459" t="s">
        <v>1601</v>
      </c>
      <c r="C2" s="413"/>
      <c r="D2" s="413"/>
      <c r="E2" s="541"/>
      <c r="F2" s="457"/>
    </row>
    <row r="3" spans="1:6" s="411" customFormat="1">
      <c r="A3" s="414"/>
      <c r="B3" s="427"/>
      <c r="C3" s="413"/>
      <c r="D3" s="413"/>
      <c r="E3" s="717"/>
      <c r="F3" s="455"/>
    </row>
    <row r="4" spans="1:6" s="411" customFormat="1">
      <c r="A4" s="454" t="s">
        <v>554</v>
      </c>
      <c r="B4" s="454" t="s">
        <v>553</v>
      </c>
      <c r="C4" s="454" t="s">
        <v>552</v>
      </c>
      <c r="D4" s="454" t="s">
        <v>551</v>
      </c>
      <c r="E4" s="718" t="s">
        <v>550</v>
      </c>
      <c r="F4" s="453" t="s">
        <v>549</v>
      </c>
    </row>
    <row r="5" spans="1:6" s="448" customFormat="1" ht="14.25">
      <c r="A5" s="452"/>
      <c r="B5" s="451"/>
      <c r="C5" s="450"/>
      <c r="D5" s="449"/>
      <c r="E5" s="719"/>
    </row>
    <row r="6" spans="1:6" s="427" customFormat="1">
      <c r="A6" s="414"/>
      <c r="C6" s="428"/>
      <c r="D6" s="428"/>
      <c r="E6" s="468"/>
      <c r="F6" s="425"/>
    </row>
    <row r="7" spans="1:6" s="537" customFormat="1" ht="14.25">
      <c r="A7" s="730" t="s">
        <v>125</v>
      </c>
      <c r="B7" s="434" t="s">
        <v>1619</v>
      </c>
      <c r="C7" s="447"/>
      <c r="D7" s="447"/>
      <c r="E7" s="468"/>
      <c r="F7" s="467"/>
    </row>
    <row r="8" spans="1:6" s="434" customFormat="1">
      <c r="A8" s="730"/>
      <c r="B8" s="430"/>
      <c r="C8" s="480"/>
      <c r="D8" s="480"/>
      <c r="E8" s="468"/>
      <c r="F8" s="479"/>
    </row>
    <row r="9" spans="1:6" s="440" customFormat="1">
      <c r="A9" s="730"/>
      <c r="B9" s="440" t="s">
        <v>1620</v>
      </c>
      <c r="C9" s="447"/>
      <c r="D9" s="447"/>
      <c r="E9" s="468" t="str">
        <f>IF(AND(ISNUMBER(#REF!),ISNUMBER(#REF!)),ROUND((#REF!*#REF!/(1-#REF!)+#REF!*#REF!*#REF!)*#REF!*#REF!*#REF!,0)," ")</f>
        <v xml:space="preserve"> </v>
      </c>
      <c r="F9" s="468" t="str">
        <f>IF(AND(ISNUMBER(C9),ISNUMBER(E9)),C9*E9," ")</f>
        <v xml:space="preserve"> </v>
      </c>
    </row>
    <row r="10" spans="1:6" s="440" customFormat="1">
      <c r="A10" s="730"/>
      <c r="C10" s="447"/>
      <c r="D10" s="447"/>
      <c r="E10" s="468"/>
      <c r="F10" s="468"/>
    </row>
    <row r="11" spans="1:6" s="440" customFormat="1" ht="153">
      <c r="A11" s="581"/>
      <c r="B11" s="742" t="s">
        <v>1621</v>
      </c>
      <c r="E11" s="468"/>
      <c r="F11" s="443" t="str">
        <f>IF(AND(ISNUMBER(C13),ISNUMBER(E11)),C13*E11," ")</f>
        <v xml:space="preserve"> </v>
      </c>
    </row>
    <row r="12" spans="1:6" s="440" customFormat="1" ht="25.5">
      <c r="A12" s="581"/>
      <c r="B12" s="742" t="s">
        <v>1622</v>
      </c>
      <c r="C12" s="447"/>
      <c r="D12" s="447"/>
      <c r="E12" s="468"/>
      <c r="F12" s="443"/>
    </row>
    <row r="13" spans="1:6" s="440" customFormat="1">
      <c r="A13" s="581">
        <v>1001</v>
      </c>
      <c r="B13" s="742" t="s">
        <v>1623</v>
      </c>
      <c r="C13" s="447">
        <v>1</v>
      </c>
      <c r="D13" s="447" t="s">
        <v>10</v>
      </c>
      <c r="E13" s="468"/>
      <c r="F13" s="443" t="str">
        <f t="shared" ref="F13:F17" si="0">IF(AND(ISNUMBER(C13),ISNUMBER(E13)),C13*E13," ")</f>
        <v xml:space="preserve"> </v>
      </c>
    </row>
    <row r="14" spans="1:6" s="440" customFormat="1">
      <c r="A14" s="581"/>
      <c r="B14" s="742" t="s">
        <v>1624</v>
      </c>
      <c r="C14" s="447"/>
      <c r="D14" s="447"/>
      <c r="E14" s="468"/>
      <c r="F14" s="443"/>
    </row>
    <row r="15" spans="1:6" s="440" customFormat="1" ht="63.75">
      <c r="A15" s="581">
        <v>1002</v>
      </c>
      <c r="B15" s="742" t="s">
        <v>1625</v>
      </c>
      <c r="C15" s="447">
        <v>3</v>
      </c>
      <c r="D15" s="447" t="s">
        <v>6</v>
      </c>
      <c r="E15" s="468"/>
      <c r="F15" s="443" t="str">
        <f t="shared" si="0"/>
        <v xml:space="preserve"> </v>
      </c>
    </row>
    <row r="16" spans="1:6" s="440" customFormat="1" ht="63.75">
      <c r="A16" s="581">
        <v>1003</v>
      </c>
      <c r="B16" s="742" t="s">
        <v>1626</v>
      </c>
      <c r="C16" s="447">
        <v>8</v>
      </c>
      <c r="D16" s="447" t="s">
        <v>6</v>
      </c>
      <c r="E16" s="468"/>
      <c r="F16" s="443" t="str">
        <f t="shared" si="0"/>
        <v xml:space="preserve"> </v>
      </c>
    </row>
    <row r="17" spans="1:6" s="440" customFormat="1">
      <c r="A17" s="581">
        <v>1004</v>
      </c>
      <c r="B17" s="742" t="s">
        <v>1627</v>
      </c>
      <c r="C17" s="413">
        <v>1</v>
      </c>
      <c r="D17" s="413" t="s">
        <v>10</v>
      </c>
      <c r="E17" s="468"/>
      <c r="F17" s="443" t="str">
        <f t="shared" si="0"/>
        <v xml:space="preserve"> </v>
      </c>
    </row>
    <row r="18" spans="1:6" s="440" customFormat="1">
      <c r="A18" s="581">
        <v>1005</v>
      </c>
      <c r="B18" s="438" t="s">
        <v>444</v>
      </c>
      <c r="C18" s="447">
        <v>1</v>
      </c>
      <c r="D18" s="447" t="s">
        <v>10</v>
      </c>
      <c r="E18" s="603"/>
      <c r="F18" s="603">
        <f>ROUND(SUM(F13:F17)*10%,1)</f>
        <v>0</v>
      </c>
    </row>
    <row r="19" spans="1:6" s="440" customFormat="1">
      <c r="A19" s="730"/>
      <c r="B19" s="434"/>
      <c r="C19" s="447"/>
      <c r="D19" s="447"/>
      <c r="E19" s="468"/>
      <c r="F19" s="468"/>
    </row>
    <row r="20" spans="1:6" s="440" customFormat="1">
      <c r="A20" s="730"/>
      <c r="B20" s="430" t="s">
        <v>1608</v>
      </c>
      <c r="C20" s="447"/>
      <c r="D20" s="447"/>
      <c r="E20" s="468"/>
      <c r="F20" s="723">
        <f>SUM(F13:F18)</f>
        <v>0</v>
      </c>
    </row>
    <row r="21" spans="1:6" s="427" customFormat="1">
      <c r="A21" s="414"/>
      <c r="C21" s="428"/>
      <c r="D21" s="428"/>
      <c r="E21" s="468"/>
      <c r="F21" s="425"/>
    </row>
    <row r="22" spans="1:6" s="411" customFormat="1">
      <c r="A22" s="414"/>
      <c r="B22" s="430"/>
      <c r="C22" s="428"/>
      <c r="D22" s="428"/>
      <c r="E22" s="468"/>
      <c r="F22" s="429"/>
    </row>
    <row r="23" spans="1:6" s="411" customFormat="1">
      <c r="A23" s="414"/>
      <c r="B23" s="430"/>
      <c r="C23" s="428"/>
      <c r="D23" s="428"/>
      <c r="E23" s="468"/>
      <c r="F23" s="429"/>
    </row>
    <row r="24" spans="1:6" s="411" customFormat="1">
      <c r="A24" s="414" t="s">
        <v>128</v>
      </c>
      <c r="B24" s="427" t="s">
        <v>1628</v>
      </c>
      <c r="C24" s="413"/>
      <c r="D24" s="413"/>
      <c r="E24" s="468" t="str">
        <f>IF(AND(ISNUMBER(#REF!),ISNUMBER(#REF!)),ROUND((#REF!*#REF!/(1-#REF!)+#REF!*#REF!*#REF!)*#REF!*#REF!*#REF!,0)," ")</f>
        <v xml:space="preserve"> </v>
      </c>
      <c r="F24" s="425"/>
    </row>
    <row r="26" spans="1:6" s="408" customFormat="1" ht="14.25">
      <c r="A26" s="433">
        <v>2001</v>
      </c>
      <c r="B26" s="771" t="s">
        <v>1629</v>
      </c>
      <c r="C26" s="413"/>
      <c r="D26" s="413"/>
      <c r="E26" s="468"/>
      <c r="F26" s="426" t="str">
        <f>IF(AND(ISNUMBER(C26),ISNUMBER(E26)),C26*E26," ")</f>
        <v xml:space="preserve"> </v>
      </c>
    </row>
    <row r="27" spans="1:6" s="561" customFormat="1" ht="14.25">
      <c r="A27" s="433">
        <v>2002</v>
      </c>
      <c r="B27" s="772" t="s">
        <v>1630</v>
      </c>
      <c r="C27" s="447"/>
      <c r="D27" s="447"/>
      <c r="E27" s="494"/>
      <c r="F27" s="494" t="str">
        <f>IF(AND(ISNUMBER(C27),ISNUMBER(E27)),C27*E27," ")</f>
        <v xml:space="preserve"> </v>
      </c>
    </row>
    <row r="28" spans="1:6" s="408" customFormat="1" ht="128.25">
      <c r="A28" s="433">
        <v>2003</v>
      </c>
      <c r="B28" s="772" t="s">
        <v>1704</v>
      </c>
      <c r="C28" s="413"/>
      <c r="D28" s="413"/>
      <c r="E28" s="468"/>
      <c r="F28" s="426"/>
    </row>
    <row r="29" spans="1:6" s="411" customFormat="1">
      <c r="A29" s="414"/>
      <c r="C29" s="413"/>
      <c r="D29" s="413"/>
      <c r="E29" s="468"/>
      <c r="F29" s="425"/>
    </row>
    <row r="30" spans="1:6" s="411" customFormat="1">
      <c r="A30" s="414"/>
      <c r="B30" s="431" t="s">
        <v>443</v>
      </c>
      <c r="C30" s="428"/>
      <c r="D30" s="428"/>
      <c r="E30" s="468"/>
      <c r="F30" s="429">
        <f>SUM(F26:F28)</f>
        <v>0</v>
      </c>
    </row>
    <row r="34" spans="1:6" s="415" customFormat="1">
      <c r="A34" s="420"/>
      <c r="C34" s="419"/>
      <c r="D34" s="419"/>
      <c r="E34" s="418"/>
      <c r="F34" s="417"/>
    </row>
    <row r="35" spans="1:6" s="416" customFormat="1" ht="15">
      <c r="A35" s="424"/>
      <c r="B35" s="416" t="s">
        <v>426</v>
      </c>
      <c r="C35" s="423"/>
      <c r="D35" s="423"/>
      <c r="E35" s="721"/>
      <c r="F35" s="421">
        <f>F20+F30</f>
        <v>0</v>
      </c>
    </row>
    <row r="36" spans="1:6" s="415" customFormat="1">
      <c r="A36" s="420"/>
      <c r="C36" s="419"/>
      <c r="D36" s="419"/>
      <c r="E36" s="720"/>
      <c r="F36" s="417"/>
    </row>
    <row r="37" spans="1:6" s="411" customFormat="1">
      <c r="A37" s="414"/>
      <c r="C37" s="413"/>
      <c r="D37" s="413"/>
      <c r="E37" s="465"/>
      <c r="F37" s="404"/>
    </row>
    <row r="38" spans="1:6" s="411" customFormat="1">
      <c r="A38" s="407"/>
      <c r="B38" s="412"/>
      <c r="C38" s="409"/>
      <c r="D38" s="548"/>
      <c r="E38" s="465"/>
      <c r="F38" s="404"/>
    </row>
    <row r="39" spans="1:6" s="408" customFormat="1">
      <c r="A39" s="407"/>
      <c r="B39" s="410"/>
      <c r="C39" s="409"/>
      <c r="D39" s="409"/>
      <c r="E39" s="463"/>
    </row>
  </sheetData>
  <pageMargins left="0.7" right="0.7" top="0.75" bottom="0.75" header="0.3" footer="0.3"/>
  <pageSetup paperSize="9" scale="8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EE081-2C72-4037-B832-68DB7CD3E9F5}">
  <sheetPr>
    <tabColor rgb="FFFFC000"/>
  </sheetPr>
  <dimension ref="A1:Q15"/>
  <sheetViews>
    <sheetView view="pageBreakPreview" zoomScaleNormal="100" zoomScaleSheetLayoutView="100" workbookViewId="0">
      <pane ySplit="4" topLeftCell="A5" activePane="bottomLeft" state="frozen"/>
      <selection activeCell="D5" sqref="D5"/>
      <selection pane="bottomLeft" activeCell="F13" sqref="F13"/>
    </sheetView>
  </sheetViews>
  <sheetFormatPr defaultColWidth="9.140625" defaultRowHeight="12.75"/>
  <cols>
    <col min="1" max="1" width="5.7109375" style="409" customWidth="1"/>
    <col min="2" max="2" width="45.7109375" style="463" customWidth="1"/>
    <col min="3" max="3" width="5.7109375" style="463" customWidth="1"/>
    <col min="4" max="4" width="5.7109375" style="466" customWidth="1"/>
    <col min="5" max="5" width="12.7109375" style="465" customWidth="1"/>
    <col min="6" max="6" width="17.7109375" style="464" customWidth="1"/>
    <col min="7" max="7" width="15.7109375" style="465" customWidth="1"/>
    <col min="8" max="8" width="20.7109375" style="585" customWidth="1"/>
    <col min="9" max="9" width="6.7109375" style="585" bestFit="1" customWidth="1"/>
    <col min="10" max="10" width="4.7109375" style="585" bestFit="1" customWidth="1"/>
    <col min="11" max="11" width="5.140625" style="585" bestFit="1" customWidth="1"/>
    <col min="12" max="12" width="5.7109375" style="585" bestFit="1" customWidth="1"/>
    <col min="13" max="13" width="5.28515625" style="585" bestFit="1" customWidth="1"/>
    <col min="14" max="14" width="10.42578125" style="585" bestFit="1" customWidth="1"/>
    <col min="15" max="15" width="15.42578125" style="585" bestFit="1" customWidth="1"/>
    <col min="16" max="16" width="12.85546875" style="584" bestFit="1" customWidth="1"/>
    <col min="17" max="17" width="10.140625" style="584" bestFit="1" customWidth="1"/>
    <col min="18" max="16384" width="9.140625" style="463"/>
  </cols>
  <sheetData>
    <row r="1" spans="1:17" ht="14.25">
      <c r="E1" s="543"/>
      <c r="F1" s="533"/>
      <c r="G1" s="534"/>
      <c r="H1" s="610"/>
      <c r="I1" s="609"/>
      <c r="J1" s="608"/>
      <c r="K1" s="608"/>
      <c r="L1" s="608"/>
      <c r="M1" s="608"/>
      <c r="N1" s="607"/>
      <c r="O1" s="606"/>
      <c r="P1" s="589"/>
      <c r="Q1" s="589"/>
    </row>
    <row r="2" spans="1:17" s="440" customFormat="1" ht="15">
      <c r="A2" s="424" t="s">
        <v>1602</v>
      </c>
      <c r="B2" s="542" t="s">
        <v>413</v>
      </c>
      <c r="D2" s="447"/>
      <c r="E2" s="541"/>
      <c r="F2" s="533"/>
      <c r="G2" s="555"/>
      <c r="H2" s="589"/>
      <c r="I2" s="589"/>
      <c r="J2" s="589"/>
      <c r="K2" s="589"/>
      <c r="L2" s="589"/>
      <c r="M2" s="589"/>
      <c r="N2" s="589"/>
      <c r="O2" s="589"/>
      <c r="P2" s="589"/>
      <c r="Q2" s="589"/>
    </row>
    <row r="3" spans="1:17" s="540" customFormat="1" ht="15.75">
      <c r="A3" s="483"/>
      <c r="B3" s="478"/>
      <c r="C3" s="478"/>
      <c r="D3" s="486"/>
      <c r="E3" s="534"/>
      <c r="F3" s="533"/>
      <c r="G3" s="534"/>
      <c r="H3" s="610"/>
      <c r="I3" s="609"/>
      <c r="J3" s="608"/>
      <c r="K3" s="608"/>
      <c r="L3" s="608"/>
      <c r="M3" s="608"/>
      <c r="N3" s="607"/>
      <c r="O3" s="606"/>
      <c r="P3" s="589"/>
      <c r="Q3" s="589"/>
    </row>
    <row r="4" spans="1:17" s="537" customFormat="1" ht="14.25">
      <c r="A4" s="539" t="s">
        <v>554</v>
      </c>
      <c r="B4" s="539" t="s">
        <v>553</v>
      </c>
      <c r="C4" s="539" t="s">
        <v>619</v>
      </c>
      <c r="D4" s="539" t="s">
        <v>551</v>
      </c>
      <c r="E4" s="538" t="s">
        <v>550</v>
      </c>
      <c r="F4" s="538" t="s">
        <v>549</v>
      </c>
    </row>
    <row r="5" spans="1:17" s="537" customFormat="1" ht="14.25">
      <c r="A5" s="605"/>
      <c r="B5" s="605"/>
      <c r="C5" s="605"/>
      <c r="D5" s="605"/>
      <c r="E5" s="604"/>
      <c r="F5" s="604"/>
    </row>
    <row r="6" spans="1:17" s="540" customFormat="1" ht="116.25" customHeight="1">
      <c r="A6" s="483" t="s">
        <v>604</v>
      </c>
      <c r="B6" s="711" t="s">
        <v>1308</v>
      </c>
      <c r="C6" s="478">
        <v>1</v>
      </c>
      <c r="D6" s="486" t="s">
        <v>10</v>
      </c>
      <c r="E6" s="468"/>
      <c r="F6" s="603">
        <f>C6*E6</f>
        <v>0</v>
      </c>
      <c r="G6" s="602"/>
      <c r="H6" s="589"/>
      <c r="I6" s="589"/>
      <c r="J6" s="588"/>
      <c r="K6" s="589"/>
      <c r="L6" s="588"/>
      <c r="M6" s="588"/>
      <c r="N6" s="587"/>
      <c r="O6" s="586"/>
      <c r="P6" s="586"/>
      <c r="Q6" s="586"/>
    </row>
    <row r="7" spans="1:17" s="540" customFormat="1" ht="15.75">
      <c r="A7" s="483"/>
      <c r="B7" s="478"/>
      <c r="D7" s="612"/>
      <c r="E7" s="468"/>
      <c r="F7" s="467"/>
      <c r="G7" s="602"/>
      <c r="H7" s="589"/>
      <c r="I7" s="589"/>
      <c r="J7" s="588"/>
      <c r="K7" s="589"/>
      <c r="L7" s="588"/>
      <c r="M7" s="588"/>
      <c r="N7" s="587"/>
      <c r="O7" s="586"/>
      <c r="P7" s="586"/>
      <c r="Q7" s="586"/>
    </row>
    <row r="8" spans="1:17" s="540" customFormat="1" ht="39">
      <c r="A8" s="483" t="s">
        <v>604</v>
      </c>
      <c r="B8" s="516" t="s">
        <v>741</v>
      </c>
      <c r="C8" s="478">
        <v>1</v>
      </c>
      <c r="D8" s="486" t="s">
        <v>10</v>
      </c>
      <c r="E8" s="468"/>
      <c r="F8" s="603">
        <f>C8*E8</f>
        <v>0</v>
      </c>
      <c r="G8" s="602"/>
      <c r="H8" s="589"/>
      <c r="I8" s="589"/>
      <c r="J8" s="588"/>
      <c r="K8" s="589"/>
      <c r="L8" s="588"/>
      <c r="M8" s="588"/>
      <c r="N8" s="587"/>
      <c r="O8" s="586"/>
      <c r="P8" s="586"/>
      <c r="Q8" s="586"/>
    </row>
    <row r="9" spans="1:17" s="540" customFormat="1" ht="15.75">
      <c r="A9" s="483"/>
      <c r="B9" s="516"/>
      <c r="C9" s="478"/>
      <c r="D9" s="486"/>
      <c r="E9" s="468"/>
      <c r="F9" s="467"/>
      <c r="G9" s="602"/>
      <c r="H9" s="589"/>
      <c r="I9" s="589"/>
      <c r="J9" s="588"/>
      <c r="K9" s="589"/>
      <c r="L9" s="588"/>
      <c r="M9" s="588"/>
      <c r="N9" s="587"/>
      <c r="O9" s="586"/>
      <c r="P9" s="586"/>
      <c r="Q9" s="586"/>
    </row>
    <row r="10" spans="1:17" s="540" customFormat="1" ht="15.75">
      <c r="A10" s="483"/>
      <c r="B10" s="516"/>
      <c r="C10" s="478"/>
      <c r="D10" s="486"/>
      <c r="E10" s="468"/>
      <c r="F10" s="603"/>
      <c r="G10" s="602"/>
      <c r="H10" s="589"/>
      <c r="I10" s="589"/>
      <c r="J10" s="588"/>
      <c r="K10" s="589"/>
      <c r="L10" s="588"/>
      <c r="M10" s="588"/>
      <c r="N10" s="587"/>
      <c r="O10" s="586"/>
      <c r="P10" s="586"/>
      <c r="Q10" s="586"/>
    </row>
    <row r="11" spans="1:17" s="540" customFormat="1" ht="16.5" thickBot="1">
      <c r="A11" s="483"/>
      <c r="B11" s="516"/>
      <c r="C11" s="478"/>
      <c r="D11" s="486"/>
      <c r="E11" s="468" t="str">
        <f>IF(AND(ISNUMBER($G11),ISNUMBER($H11)),ROUND(($G11*$L11/(1-$I11)+$H11*#REF!*$I$1)*#REF!*#REF!*$J11,0)," ")</f>
        <v xml:space="preserve"> </v>
      </c>
      <c r="F11" s="467"/>
      <c r="G11" s="589"/>
      <c r="H11" s="589"/>
      <c r="I11" s="588"/>
      <c r="J11" s="589"/>
      <c r="K11" s="588"/>
      <c r="L11" s="588"/>
      <c r="M11" s="587"/>
      <c r="N11" s="586"/>
      <c r="O11" s="586"/>
      <c r="P11" s="586"/>
    </row>
    <row r="12" spans="1:17" s="540" customFormat="1" ht="5.0999999999999996" customHeight="1" thickTop="1" thickBot="1">
      <c r="A12" s="601"/>
      <c r="B12" s="600"/>
      <c r="C12" s="600"/>
      <c r="D12" s="613"/>
      <c r="E12" s="600"/>
      <c r="F12" s="599"/>
    </row>
    <row r="13" spans="1:17" s="594" customFormat="1" ht="31.5" thickTop="1" thickBot="1">
      <c r="A13" s="598"/>
      <c r="B13" s="597" t="s">
        <v>740</v>
      </c>
      <c r="C13" s="596"/>
      <c r="D13" s="598"/>
      <c r="E13" s="596" t="str">
        <f>IF(AND(ISNUMBER($G13),ISNUMBER($H13)),ROUND(($G13*$L13/(1-$I13)+$H13*#REF!*$I$1)*#REF!*#REF!*$J13,0)," ")</f>
        <v xml:space="preserve"> </v>
      </c>
      <c r="F13" s="595">
        <f>SUM(F6:F8)</f>
        <v>0</v>
      </c>
    </row>
    <row r="14" spans="1:17" s="540" customFormat="1" ht="5.0999999999999996" customHeight="1" thickTop="1" thickBot="1">
      <c r="A14" s="593"/>
      <c r="B14" s="592"/>
      <c r="C14" s="592"/>
      <c r="D14" s="614"/>
      <c r="E14" s="592" t="str">
        <f>IF(AND(ISNUMBER($G14),ISNUMBER($H14)),ROUND(($G14*$L14/(1-$I14)+$H14*#REF!*$I$1)*#REF!*#REF!*$J14,0)," ")</f>
        <v xml:space="preserve"> </v>
      </c>
      <c r="F14" s="591"/>
    </row>
    <row r="15" spans="1:17" ht="13.5" thickTop="1">
      <c r="B15" s="590"/>
      <c r="E15" s="468" t="str">
        <f>IF(AND(ISNUMBER($G15),ISNUMBER($H15)),ROUND(($G15*$L15/(1-$I15)+$H15*#REF!*$I$1)*#REF!*#REF!*$J15,0)," ")</f>
        <v xml:space="preserve"> </v>
      </c>
      <c r="F15" s="467"/>
    </row>
  </sheetData>
  <pageMargins left="0.78740157480314965" right="0.74803149606299213" top="0.59055118110236227" bottom="0.59055118110236227" header="0" footer="0"/>
  <pageSetup paperSize="9" scale="91"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525C4-BEE5-4E58-944D-AE977AEAF13E}">
  <sheetPr>
    <tabColor rgb="FF00B050"/>
  </sheetPr>
  <dimension ref="A1:E23"/>
  <sheetViews>
    <sheetView zoomScaleNormal="100" workbookViewId="0">
      <selection activeCell="E9" sqref="E9"/>
    </sheetView>
  </sheetViews>
  <sheetFormatPr defaultColWidth="9.140625" defaultRowHeight="15"/>
  <cols>
    <col min="1" max="1" width="11.7109375" style="618" customWidth="1"/>
    <col min="2" max="2" width="64.7109375" style="618" customWidth="1"/>
    <col min="3" max="3" width="17" style="618" customWidth="1"/>
    <col min="4" max="4" width="9.140625" style="618"/>
    <col min="5" max="5" width="9.28515625" style="618" customWidth="1"/>
    <col min="6" max="16384" width="9.140625" style="618"/>
  </cols>
  <sheetData>
    <row r="1" spans="1:5" ht="36" customHeight="1">
      <c r="A1" s="859"/>
      <c r="B1" s="859"/>
      <c r="C1" s="859"/>
    </row>
    <row r="2" spans="1:5" ht="15.75">
      <c r="A2" s="859" t="s">
        <v>765</v>
      </c>
      <c r="B2" s="859"/>
      <c r="C2" s="859"/>
    </row>
    <row r="3" spans="1:5" ht="18">
      <c r="A3" s="619"/>
      <c r="B3" s="619"/>
      <c r="C3" s="619"/>
    </row>
    <row r="4" spans="1:5" ht="15" customHeight="1">
      <c r="A4" s="620"/>
      <c r="B4" s="620"/>
      <c r="C4" s="620"/>
    </row>
    <row r="5" spans="1:5" ht="67.5" customHeight="1">
      <c r="A5" s="868" t="s">
        <v>766</v>
      </c>
      <c r="B5" s="868"/>
      <c r="C5" s="868"/>
    </row>
    <row r="6" spans="1:5" ht="21" thickBot="1">
      <c r="A6" s="621"/>
      <c r="B6" s="621"/>
      <c r="C6" s="621"/>
    </row>
    <row r="7" spans="1:5" ht="30" customHeight="1" thickBot="1">
      <c r="A7" s="869" t="s">
        <v>1659</v>
      </c>
      <c r="B7" s="870"/>
      <c r="C7" s="871"/>
    </row>
    <row r="8" spans="1:5" ht="42.75" customHeight="1" thickBot="1">
      <c r="A8" s="800">
        <f>'SKLOP 1_MEDICINSKA OPREMA'!A3</f>
        <v>1</v>
      </c>
      <c r="B8" s="829" t="str">
        <f>'SKLOP 1_MEDICINSKA OPREMA'!B3</f>
        <v>MEDICINSKA OPREMA</v>
      </c>
      <c r="C8" s="624">
        <f>'SKLOP 1_MEDICINSKA OPREMA'!F380</f>
        <v>0</v>
      </c>
    </row>
    <row r="9" spans="1:5" ht="30" customHeight="1" thickBot="1">
      <c r="A9" s="800"/>
      <c r="B9" s="801" t="s">
        <v>768</v>
      </c>
      <c r="C9" s="802">
        <f>SUM(C8:C8)</f>
        <v>0</v>
      </c>
      <c r="E9" s="799"/>
    </row>
    <row r="10" spans="1:5" ht="30" customHeight="1" thickBot="1">
      <c r="A10" s="621"/>
      <c r="B10" s="621"/>
      <c r="C10" s="621"/>
    </row>
    <row r="11" spans="1:5" ht="30" customHeight="1" thickBot="1">
      <c r="A11" s="869" t="s">
        <v>1660</v>
      </c>
      <c r="B11" s="870"/>
      <c r="C11" s="871"/>
    </row>
    <row r="12" spans="1:5" ht="30" customHeight="1">
      <c r="A12" s="625">
        <v>1</v>
      </c>
      <c r="B12" s="758" t="s">
        <v>1334</v>
      </c>
      <c r="C12" s="626">
        <f>'SKLOP 1_MEDICINSKA OPREMA'!H380</f>
        <v>0</v>
      </c>
    </row>
    <row r="13" spans="1:5" ht="30" customHeight="1">
      <c r="A13" s="627">
        <v>2</v>
      </c>
      <c r="B13" s="788" t="s">
        <v>1335</v>
      </c>
      <c r="C13" s="628">
        <f>'SKLOP 1_MEDICINSKA OPREMA'!I380</f>
        <v>0</v>
      </c>
    </row>
    <row r="14" spans="1:5" ht="30" customHeight="1">
      <c r="A14" s="627">
        <v>3</v>
      </c>
      <c r="B14" s="788" t="s">
        <v>1336</v>
      </c>
      <c r="C14" s="628">
        <f>'SKLOP 1_MEDICINSKA OPREMA'!J380</f>
        <v>0</v>
      </c>
    </row>
    <row r="15" spans="1:5" ht="30" customHeight="1">
      <c r="A15" s="627">
        <v>4</v>
      </c>
      <c r="B15" s="788" t="s">
        <v>1337</v>
      </c>
      <c r="C15" s="628">
        <f>'SKLOP 1_MEDICINSKA OPREMA'!K380</f>
        <v>0</v>
      </c>
    </row>
    <row r="16" spans="1:5" ht="30" customHeight="1">
      <c r="A16" s="627">
        <v>5</v>
      </c>
      <c r="B16" s="788" t="s">
        <v>1338</v>
      </c>
      <c r="C16" s="628">
        <f>'SKLOP 1_MEDICINSKA OPREMA'!L380</f>
        <v>0</v>
      </c>
    </row>
    <row r="17" spans="1:3" ht="30" customHeight="1">
      <c r="A17" s="627">
        <v>6</v>
      </c>
      <c r="B17" s="788" t="s">
        <v>1339</v>
      </c>
      <c r="C17" s="628">
        <f>'SKLOP 1_MEDICINSKA OPREMA'!M380</f>
        <v>0</v>
      </c>
    </row>
    <row r="18" spans="1:3" ht="30" customHeight="1" thickBot="1">
      <c r="A18" s="789">
        <v>7</v>
      </c>
      <c r="B18" s="759" t="s">
        <v>1340</v>
      </c>
      <c r="C18" s="790">
        <f>'SKLOP 1_MEDICINSKA OPREMA'!N380</f>
        <v>0</v>
      </c>
    </row>
    <row r="19" spans="1:3" ht="30" customHeight="1" thickBot="1">
      <c r="A19" s="800"/>
      <c r="B19" s="801" t="s">
        <v>768</v>
      </c>
      <c r="C19" s="802">
        <f>SUM(C12:C18)</f>
        <v>0</v>
      </c>
    </row>
    <row r="20" spans="1:3">
      <c r="A20" s="629"/>
      <c r="B20" s="629"/>
      <c r="C20" s="629"/>
    </row>
    <row r="21" spans="1:3" ht="16.5" thickBot="1">
      <c r="A21" s="630" t="s">
        <v>769</v>
      </c>
      <c r="B21" s="629"/>
      <c r="C21" s="629"/>
    </row>
    <row r="22" spans="1:3" ht="16.5" thickTop="1">
      <c r="A22" s="631"/>
      <c r="B22" s="629"/>
      <c r="C22" s="629"/>
    </row>
    <row r="23" spans="1:3">
      <c r="A23" s="632" t="s">
        <v>770</v>
      </c>
      <c r="B23" s="629"/>
      <c r="C23" s="629"/>
    </row>
  </sheetData>
  <mergeCells count="5">
    <mergeCell ref="A1:C1"/>
    <mergeCell ref="A2:C2"/>
    <mergeCell ref="A5:C5"/>
    <mergeCell ref="A7:C7"/>
    <mergeCell ref="A11:C11"/>
  </mergeCells>
  <printOptions horizontalCentered="1"/>
  <pageMargins left="0.74803149606299213" right="0.74803149606299213" top="0.98425196850393704" bottom="0.98425196850393704" header="0" footer="0"/>
  <pageSetup paperSize="9" scale="90" orientation="portrait" horizontalDpi="4294967293" verticalDpi="4294967293" r:id="rId1"/>
  <headerFooter alignWithMargins="0">
    <oddHeader>&amp;C&amp;"Aptos,Krepko"OBR-1 - &amp;A</oddHeader>
    <oddFooter>&amp;C&amp;"Aptos,Običajno"Stran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601B7-BAD1-4D0A-A929-259291CE5659}">
  <sheetPr>
    <tabColor rgb="FF00B050"/>
  </sheetPr>
  <dimension ref="A1:O381"/>
  <sheetViews>
    <sheetView view="pageBreakPreview" zoomScale="85" zoomScaleNormal="90" zoomScaleSheetLayoutView="85" workbookViewId="0">
      <selection activeCell="F338" sqref="F338"/>
    </sheetView>
  </sheetViews>
  <sheetFormatPr defaultColWidth="9.140625" defaultRowHeight="15"/>
  <cols>
    <col min="1" max="1" width="7" style="828" customWidth="1"/>
    <col min="2" max="2" width="57" style="657" customWidth="1"/>
    <col min="3" max="3" width="9.28515625" style="817" customWidth="1"/>
    <col min="4" max="4" width="14.7109375" style="817" customWidth="1"/>
    <col min="5" max="7" width="18.7109375" style="655" customWidth="1"/>
    <col min="8" max="14" width="14.7109375" style="655" customWidth="1"/>
    <col min="15" max="16384" width="9.140625" style="655"/>
  </cols>
  <sheetData>
    <row r="1" spans="1:14" ht="45">
      <c r="A1" s="803" t="s">
        <v>771</v>
      </c>
      <c r="B1" s="634" t="s">
        <v>772</v>
      </c>
      <c r="C1" s="804" t="s">
        <v>773</v>
      </c>
      <c r="D1" s="804" t="s">
        <v>774</v>
      </c>
      <c r="E1" s="805" t="s">
        <v>775</v>
      </c>
      <c r="F1" s="805" t="s">
        <v>776</v>
      </c>
      <c r="G1" s="805" t="s">
        <v>1333</v>
      </c>
      <c r="H1" s="805" t="s">
        <v>1334</v>
      </c>
      <c r="I1" s="805" t="s">
        <v>1335</v>
      </c>
      <c r="J1" s="805" t="s">
        <v>1336</v>
      </c>
      <c r="K1" s="805" t="s">
        <v>1337</v>
      </c>
      <c r="L1" s="805" t="s">
        <v>1338</v>
      </c>
      <c r="M1" s="805" t="s">
        <v>1339</v>
      </c>
      <c r="N1" s="805" t="s">
        <v>1340</v>
      </c>
    </row>
    <row r="2" spans="1:14" ht="8.25" customHeight="1" thickBot="1">
      <c r="A2" s="806"/>
      <c r="B2" s="806"/>
      <c r="C2" s="806"/>
      <c r="D2" s="806"/>
      <c r="E2" s="806"/>
      <c r="F2" s="806"/>
    </row>
    <row r="3" spans="1:14" ht="23.25" customHeight="1" thickBot="1">
      <c r="A3" s="807">
        <v>1</v>
      </c>
      <c r="B3" s="676" t="s">
        <v>347</v>
      </c>
      <c r="C3" s="676"/>
      <c r="D3" s="676"/>
      <c r="E3" s="676"/>
      <c r="F3" s="676"/>
      <c r="G3" s="676"/>
      <c r="H3" s="676"/>
      <c r="I3" s="676"/>
      <c r="J3" s="676"/>
      <c r="K3" s="676"/>
      <c r="L3" s="676"/>
      <c r="M3" s="676"/>
      <c r="N3" s="677"/>
    </row>
    <row r="4" spans="1:14">
      <c r="A4" s="806"/>
      <c r="B4" s="806"/>
      <c r="C4" s="806"/>
      <c r="D4" s="806"/>
      <c r="E4" s="806"/>
      <c r="F4" s="806"/>
    </row>
    <row r="5" spans="1:14" ht="150">
      <c r="A5" s="808"/>
      <c r="B5" s="646" t="s">
        <v>1719</v>
      </c>
      <c r="C5" s="806"/>
      <c r="D5" s="806"/>
      <c r="E5" s="806"/>
      <c r="F5" s="806"/>
      <c r="H5" s="809" t="s">
        <v>1720</v>
      </c>
    </row>
    <row r="6" spans="1:14">
      <c r="A6" s="808" t="str" cm="1">
        <f t="array" ref="A6">IF(ISBLANK(B6),"",IF(ISBLANK(B5),LOOKUP(2,1/(A$1:A5&lt;&gt;""),A:A)+0.01,""))</f>
        <v/>
      </c>
      <c r="B6" s="806"/>
      <c r="C6" s="806"/>
      <c r="D6" s="806"/>
      <c r="E6" s="806"/>
      <c r="F6" s="806"/>
    </row>
    <row r="7" spans="1:14">
      <c r="A7" s="808" cm="1">
        <f t="array" ref="A7">IF(ISBLANK(B7),"",IF(ISBLANK(B6),LOOKUP(2,1/(A$1:A6&lt;&gt;""),A:A)+0.01,""))</f>
        <v>1.01</v>
      </c>
      <c r="B7" s="834" t="s">
        <v>1341</v>
      </c>
      <c r="C7" s="810" t="s">
        <v>436</v>
      </c>
      <c r="D7" s="648">
        <v>1</v>
      </c>
      <c r="E7" s="811"/>
      <c r="F7" s="812">
        <f t="shared" ref="F7" si="0">IF(ISBLANK(D7),"",D7*E7)</f>
        <v>0</v>
      </c>
    </row>
    <row r="8" spans="1:14" ht="30">
      <c r="A8" s="808" t="str" cm="1">
        <f t="array" ref="A8">IF(ISBLANK(B8),"",IF(ISBLANK(B7),LOOKUP(2,1/(A$1:A7&lt;&gt;""),A:A)+0.01,""))</f>
        <v/>
      </c>
      <c r="B8" s="834" t="s">
        <v>1342</v>
      </c>
      <c r="C8" s="810" t="s">
        <v>10</v>
      </c>
      <c r="D8" s="648">
        <v>1</v>
      </c>
      <c r="E8" s="811"/>
      <c r="F8" s="812"/>
      <c r="G8" s="812">
        <f>SUM(H8:N8)</f>
        <v>0</v>
      </c>
      <c r="H8" s="812">
        <v>0</v>
      </c>
      <c r="I8" s="812">
        <v>0</v>
      </c>
      <c r="J8" s="812">
        <v>0</v>
      </c>
      <c r="K8" s="812">
        <v>0</v>
      </c>
      <c r="L8" s="812">
        <v>0</v>
      </c>
      <c r="M8" s="812">
        <v>0</v>
      </c>
      <c r="N8" s="812">
        <v>0</v>
      </c>
    </row>
    <row r="9" spans="1:14">
      <c r="A9" s="808" t="str" cm="1">
        <f t="array" ref="A9">IF(ISBLANK(B9),"",IF(ISBLANK(B8),LOOKUP(2,1/(A$1:A8&lt;&gt;""),A:A)+0.01,""))</f>
        <v/>
      </c>
      <c r="B9" s="835" t="s">
        <v>1343</v>
      </c>
      <c r="C9" s="810"/>
      <c r="D9" s="648"/>
      <c r="E9" s="811"/>
      <c r="F9" s="812"/>
    </row>
    <row r="10" spans="1:14" ht="120">
      <c r="A10" s="808" t="str" cm="1">
        <f t="array" ref="A10">IF(ISBLANK(B10),"",IF(ISBLANK(B9),LOOKUP(2,1/(A$1:A9&lt;&gt;""),A:A)+0.01,""))</f>
        <v/>
      </c>
      <c r="B10" s="646" t="s">
        <v>1344</v>
      </c>
      <c r="C10" s="810"/>
      <c r="D10" s="648"/>
      <c r="E10" s="811"/>
      <c r="F10" s="812"/>
    </row>
    <row r="11" spans="1:14" ht="30">
      <c r="A11" s="808" t="str" cm="1">
        <f t="array" ref="A11">IF(ISBLANK(B11),"",IF(ISBLANK(B10),LOOKUP(2,1/(A$1:A10&lt;&gt;""),A:A)+0.01,""))</f>
        <v/>
      </c>
      <c r="B11" s="646" t="s">
        <v>1345</v>
      </c>
      <c r="C11" s="810"/>
      <c r="D11" s="648"/>
      <c r="E11" s="811"/>
      <c r="F11" s="812"/>
    </row>
    <row r="12" spans="1:14" ht="30">
      <c r="A12" s="808" t="str" cm="1">
        <f t="array" ref="A12">IF(ISBLANK(B12),"",IF(ISBLANK(B11),LOOKUP(2,1/(A$1:A11&lt;&gt;""),A:A)+0.01,""))</f>
        <v/>
      </c>
      <c r="B12" s="646" t="s">
        <v>1346</v>
      </c>
      <c r="C12" s="810"/>
      <c r="D12" s="648"/>
      <c r="E12" s="811"/>
      <c r="F12" s="812"/>
    </row>
    <row r="13" spans="1:14">
      <c r="A13" s="808" t="str" cm="1">
        <f t="array" ref="A13">IF(ISBLANK(B13),"",IF(ISBLANK(B12),LOOKUP(2,1/(A$1:A12&lt;&gt;""),A:A)+0.01,""))</f>
        <v/>
      </c>
      <c r="B13" s="646" t="s">
        <v>1347</v>
      </c>
      <c r="C13" s="810"/>
      <c r="D13" s="648"/>
      <c r="E13" s="811"/>
      <c r="F13" s="812"/>
    </row>
    <row r="14" spans="1:14" ht="30">
      <c r="A14" s="808" t="str" cm="1">
        <f t="array" ref="A14">IF(ISBLANK(B14),"",IF(ISBLANK(B13),LOOKUP(2,1/(A$1:A13&lt;&gt;""),A:A)+0.01,""))</f>
        <v/>
      </c>
      <c r="B14" s="646" t="s">
        <v>1348</v>
      </c>
      <c r="C14" s="810"/>
      <c r="D14" s="648"/>
      <c r="E14" s="811"/>
      <c r="F14" s="812"/>
    </row>
    <row r="15" spans="1:14" ht="75">
      <c r="A15" s="808" t="str" cm="1">
        <f t="array" ref="A15">IF(ISBLANK(B15),"",IF(ISBLANK(B14),LOOKUP(2,1/(A$1:A14&lt;&gt;""),A:A)+0.01,""))</f>
        <v/>
      </c>
      <c r="B15" s="646" t="s">
        <v>1349</v>
      </c>
      <c r="C15" s="810"/>
      <c r="D15" s="648"/>
      <c r="E15" s="811"/>
      <c r="F15" s="812"/>
    </row>
    <row r="16" spans="1:14" ht="30">
      <c r="A16" s="808" t="str" cm="1">
        <f t="array" ref="A16">IF(ISBLANK(B16),"",IF(ISBLANK(B15),LOOKUP(2,1/(A$1:A15&lt;&gt;""),A:A)+0.01,""))</f>
        <v/>
      </c>
      <c r="B16" s="646" t="s">
        <v>1350</v>
      </c>
      <c r="C16" s="810"/>
      <c r="D16" s="648"/>
      <c r="E16" s="811"/>
      <c r="F16" s="812"/>
    </row>
    <row r="17" spans="1:6" ht="30">
      <c r="A17" s="808" t="str" cm="1">
        <f t="array" ref="A17">IF(ISBLANK(B17),"",IF(ISBLANK(B16),LOOKUP(2,1/(A$1:A16&lt;&gt;""),A:A)+0.01,""))</f>
        <v/>
      </c>
      <c r="B17" s="646" t="s">
        <v>1351</v>
      </c>
      <c r="C17" s="810"/>
      <c r="D17" s="648"/>
      <c r="E17" s="811"/>
      <c r="F17" s="812"/>
    </row>
    <row r="18" spans="1:6" ht="60">
      <c r="A18" s="808" t="str" cm="1">
        <f t="array" ref="A18">IF(ISBLANK(B18),"",IF(ISBLANK(B17),LOOKUP(2,1/(A$1:A17&lt;&gt;""),A:A)+0.01,""))</f>
        <v/>
      </c>
      <c r="B18" s="646" t="s">
        <v>1352</v>
      </c>
      <c r="C18" s="810"/>
      <c r="D18" s="648"/>
      <c r="E18" s="811"/>
      <c r="F18" s="812"/>
    </row>
    <row r="19" spans="1:6">
      <c r="A19" s="808" t="str" cm="1">
        <f t="array" ref="A19">IF(ISBLANK(B19),"",IF(ISBLANK(B18),LOOKUP(2,1/(A$1:A18&lt;&gt;""),A:A)+0.01,""))</f>
        <v/>
      </c>
      <c r="B19" s="646" t="s">
        <v>1353</v>
      </c>
      <c r="C19" s="810"/>
      <c r="D19" s="648"/>
      <c r="E19" s="811"/>
      <c r="F19" s="812"/>
    </row>
    <row r="20" spans="1:6" ht="30">
      <c r="A20" s="808" t="str" cm="1">
        <f t="array" ref="A20">IF(ISBLANK(B20),"",IF(ISBLANK(B19),LOOKUP(2,1/(A$1:A19&lt;&gt;""),A:A)+0.01,""))</f>
        <v/>
      </c>
      <c r="B20" s="646" t="s">
        <v>1354</v>
      </c>
      <c r="C20" s="810"/>
      <c r="D20" s="648"/>
      <c r="E20" s="811"/>
      <c r="F20" s="812"/>
    </row>
    <row r="21" spans="1:6">
      <c r="A21" s="808" t="str" cm="1">
        <f t="array" ref="A21">IF(ISBLANK(B21),"",IF(ISBLANK(B20),LOOKUP(2,1/(A$1:A20&lt;&gt;""),A:A)+0.01,""))</f>
        <v/>
      </c>
      <c r="B21" s="646" t="s">
        <v>1355</v>
      </c>
      <c r="C21" s="810"/>
      <c r="D21" s="648"/>
      <c r="E21" s="811"/>
      <c r="F21" s="812"/>
    </row>
    <row r="22" spans="1:6" ht="105">
      <c r="A22" s="808" t="str" cm="1">
        <f t="array" ref="A22">IF(ISBLANK(B22),"",IF(ISBLANK(B21),LOOKUP(2,1/(A$1:A21&lt;&gt;""),A:A)+0.01,""))</f>
        <v/>
      </c>
      <c r="B22" s="646" t="s">
        <v>1356</v>
      </c>
      <c r="C22" s="810"/>
      <c r="D22" s="648"/>
      <c r="E22" s="811"/>
      <c r="F22" s="812"/>
    </row>
    <row r="23" spans="1:6" ht="45">
      <c r="A23" s="808" t="str" cm="1">
        <f t="array" ref="A23">IF(ISBLANK(B23),"",IF(ISBLANK(B22),LOOKUP(2,1/(A$1:A22&lt;&gt;""),A:A)+0.01,""))</f>
        <v/>
      </c>
      <c r="B23" s="646" t="s">
        <v>1357</v>
      </c>
      <c r="C23" s="810"/>
      <c r="D23" s="648"/>
      <c r="E23" s="811"/>
      <c r="F23" s="812"/>
    </row>
    <row r="24" spans="1:6" ht="60">
      <c r="A24" s="808" t="str" cm="1">
        <f t="array" ref="A24">IF(ISBLANK(B24),"",IF(ISBLANK(B23),LOOKUP(2,1/(A$1:A23&lt;&gt;""),A:A)+0.01,""))</f>
        <v/>
      </c>
      <c r="B24" s="646" t="s">
        <v>1358</v>
      </c>
      <c r="C24" s="810"/>
      <c r="D24" s="648"/>
      <c r="E24" s="811"/>
      <c r="F24" s="812"/>
    </row>
    <row r="25" spans="1:6">
      <c r="A25" s="808" t="str" cm="1">
        <f t="array" ref="A25">IF(ISBLANK(B25),"",IF(ISBLANK(B24),LOOKUP(2,1/(A$1:A24&lt;&gt;""),A:A)+0.01,""))</f>
        <v/>
      </c>
      <c r="B25" s="835" t="s">
        <v>1359</v>
      </c>
      <c r="C25" s="810"/>
      <c r="D25" s="648"/>
      <c r="E25" s="811"/>
      <c r="F25" s="812"/>
    </row>
    <row r="26" spans="1:6" ht="30">
      <c r="A26" s="808" t="str" cm="1">
        <f t="array" ref="A26">IF(ISBLANK(B26),"",IF(ISBLANK(B25),LOOKUP(2,1/(A$1:A25&lt;&gt;""),A:A)+0.01,""))</f>
        <v/>
      </c>
      <c r="B26" s="813" t="s">
        <v>1360</v>
      </c>
      <c r="C26" s="810"/>
      <c r="D26" s="648"/>
      <c r="E26" s="811"/>
      <c r="F26" s="812"/>
    </row>
    <row r="27" spans="1:6" ht="30">
      <c r="A27" s="808" t="str" cm="1">
        <f t="array" ref="A27">IF(ISBLANK(B27),"",IF(ISBLANK(B26),LOOKUP(2,1/(A$1:A26&lt;&gt;""),A:A)+0.01,""))</f>
        <v/>
      </c>
      <c r="B27" s="813" t="s">
        <v>1361</v>
      </c>
      <c r="C27" s="810"/>
      <c r="D27" s="648"/>
      <c r="E27" s="811"/>
      <c r="F27" s="812"/>
    </row>
    <row r="28" spans="1:6" ht="30">
      <c r="A28" s="808" t="str" cm="1">
        <f t="array" ref="A28">IF(ISBLANK(B28),"",IF(ISBLANK(B27),LOOKUP(2,1/(A$1:A27&lt;&gt;""),A:A)+0.01,""))</f>
        <v/>
      </c>
      <c r="B28" s="813" t="s">
        <v>1362</v>
      </c>
      <c r="C28" s="810"/>
      <c r="D28" s="648"/>
      <c r="E28" s="811"/>
      <c r="F28" s="812"/>
    </row>
    <row r="29" spans="1:6">
      <c r="A29" s="808" t="str" cm="1">
        <f t="array" ref="A29">IF(ISBLANK(B29),"",IF(ISBLANK(B28),LOOKUP(2,1/(A$1:A28&lt;&gt;""),A:A)+0.01,""))</f>
        <v/>
      </c>
      <c r="B29" s="813" t="s">
        <v>1363</v>
      </c>
      <c r="C29" s="810"/>
      <c r="D29" s="648"/>
      <c r="E29" s="811"/>
      <c r="F29" s="812"/>
    </row>
    <row r="30" spans="1:6">
      <c r="A30" s="808" t="str" cm="1">
        <f t="array" ref="A30">IF(ISBLANK(B30),"",IF(ISBLANK(B29),LOOKUP(2,1/(A$1:A29&lt;&gt;""),A:A)+0.01,""))</f>
        <v/>
      </c>
      <c r="B30" s="813" t="s">
        <v>1364</v>
      </c>
      <c r="C30" s="810"/>
      <c r="D30" s="648"/>
      <c r="E30" s="811"/>
      <c r="F30" s="812"/>
    </row>
    <row r="31" spans="1:6">
      <c r="A31" s="808" t="str" cm="1">
        <f t="array" ref="A31">IF(ISBLANK(B31),"",IF(ISBLANK(B30),LOOKUP(2,1/(A$1:A30&lt;&gt;""),A:A)+0.01,""))</f>
        <v/>
      </c>
      <c r="B31" s="813" t="s">
        <v>1365</v>
      </c>
      <c r="C31" s="810"/>
      <c r="D31" s="648"/>
      <c r="E31" s="811"/>
      <c r="F31" s="812"/>
    </row>
    <row r="32" spans="1:6">
      <c r="A32" s="808" t="str" cm="1">
        <f t="array" ref="A32">IF(ISBLANK(B32),"",IF(ISBLANK(B31),LOOKUP(2,1/(A$1:A31&lt;&gt;""),A:A)+0.01,""))</f>
        <v/>
      </c>
      <c r="B32" s="813" t="s">
        <v>1366</v>
      </c>
      <c r="C32" s="810"/>
      <c r="D32" s="648"/>
      <c r="E32" s="811"/>
      <c r="F32" s="812"/>
    </row>
    <row r="33" spans="1:6">
      <c r="A33" s="808" t="str" cm="1">
        <f t="array" ref="A33">IF(ISBLANK(B33),"",IF(ISBLANK(B32),LOOKUP(2,1/(A$1:A32&lt;&gt;""),A:A)+0.01,""))</f>
        <v/>
      </c>
      <c r="B33" s="813" t="s">
        <v>1367</v>
      </c>
      <c r="C33" s="810"/>
      <c r="D33" s="648"/>
      <c r="E33" s="811"/>
      <c r="F33" s="812"/>
    </row>
    <row r="34" spans="1:6">
      <c r="A34" s="808" t="str" cm="1">
        <f t="array" ref="A34">IF(ISBLANK(B34),"",IF(ISBLANK(B33),LOOKUP(2,1/(A$1:A33&lt;&gt;""),A:A)+0.01,""))</f>
        <v/>
      </c>
      <c r="B34" s="813" t="s">
        <v>1368</v>
      </c>
      <c r="C34" s="810"/>
      <c r="D34" s="648"/>
      <c r="E34" s="811"/>
      <c r="F34" s="812"/>
    </row>
    <row r="35" spans="1:6">
      <c r="A35" s="808" t="str" cm="1">
        <f t="array" ref="A35">IF(ISBLANK(B35),"",IF(ISBLANK(B34),LOOKUP(2,1/(A$1:A34&lt;&gt;""),A:A)+0.01,""))</f>
        <v/>
      </c>
      <c r="B35" s="813" t="s">
        <v>1369</v>
      </c>
      <c r="C35" s="810"/>
      <c r="D35" s="648"/>
      <c r="E35" s="811"/>
      <c r="F35" s="812"/>
    </row>
    <row r="36" spans="1:6">
      <c r="A36" s="808" t="str" cm="1">
        <f t="array" ref="A36">IF(ISBLANK(B36),"",IF(ISBLANK(B35),LOOKUP(2,1/(A$1:A35&lt;&gt;""),A:A)+0.01,""))</f>
        <v/>
      </c>
      <c r="B36" s="813" t="s">
        <v>1370</v>
      </c>
      <c r="C36" s="810"/>
      <c r="D36" s="648"/>
      <c r="E36" s="811"/>
      <c r="F36" s="812"/>
    </row>
    <row r="37" spans="1:6" ht="30">
      <c r="A37" s="808" t="str" cm="1">
        <f t="array" ref="A37">IF(ISBLANK(B37),"",IF(ISBLANK(B36),LOOKUP(2,1/(A$1:A36&lt;&gt;""),A:A)+0.01,""))</f>
        <v/>
      </c>
      <c r="B37" s="813" t="s">
        <v>1371</v>
      </c>
      <c r="C37" s="810"/>
      <c r="D37" s="648"/>
      <c r="E37" s="811"/>
      <c r="F37" s="812"/>
    </row>
    <row r="38" spans="1:6" ht="45">
      <c r="A38" s="808" t="str" cm="1">
        <f t="array" ref="A38">IF(ISBLANK(B38),"",IF(ISBLANK(B37),LOOKUP(2,1/(A$1:A37&lt;&gt;""),A:A)+0.01,""))</f>
        <v/>
      </c>
      <c r="B38" s="813" t="s">
        <v>1372</v>
      </c>
      <c r="C38" s="810"/>
      <c r="D38" s="648"/>
      <c r="E38" s="811"/>
      <c r="F38" s="812"/>
    </row>
    <row r="39" spans="1:6" ht="30">
      <c r="A39" s="808" t="str" cm="1">
        <f t="array" ref="A39">IF(ISBLANK(B39),"",IF(ISBLANK(B38),LOOKUP(2,1/(A$1:A38&lt;&gt;""),A:A)+0.01,""))</f>
        <v/>
      </c>
      <c r="B39" s="813" t="s">
        <v>1373</v>
      </c>
      <c r="C39" s="810"/>
      <c r="D39" s="648"/>
      <c r="E39" s="811"/>
      <c r="F39" s="812"/>
    </row>
    <row r="40" spans="1:6" ht="45">
      <c r="A40" s="808" t="str" cm="1">
        <f t="array" ref="A40">IF(ISBLANK(B40),"",IF(ISBLANK(B39),LOOKUP(2,1/(A$1:A39&lt;&gt;""),A:A)+0.01,""))</f>
        <v/>
      </c>
      <c r="B40" s="813" t="s">
        <v>1374</v>
      </c>
      <c r="C40" s="810"/>
      <c r="D40" s="648"/>
      <c r="E40" s="811"/>
      <c r="F40" s="812"/>
    </row>
    <row r="41" spans="1:6" ht="30">
      <c r="A41" s="808" t="str" cm="1">
        <f t="array" ref="A41">IF(ISBLANK(B41),"",IF(ISBLANK(B40),LOOKUP(2,1/(A$1:A40&lt;&gt;""),A:A)+0.01,""))</f>
        <v/>
      </c>
      <c r="B41" s="813" t="s">
        <v>1375</v>
      </c>
      <c r="C41" s="810"/>
      <c r="D41" s="648"/>
      <c r="E41" s="811"/>
      <c r="F41" s="812"/>
    </row>
    <row r="42" spans="1:6" ht="30">
      <c r="A42" s="808" t="str" cm="1">
        <f t="array" ref="A42">IF(ISBLANK(B42),"",IF(ISBLANK(B41),LOOKUP(2,1/(A$1:A41&lt;&gt;""),A:A)+0.01,""))</f>
        <v/>
      </c>
      <c r="B42" s="813" t="s">
        <v>1376</v>
      </c>
      <c r="C42" s="810"/>
      <c r="D42" s="648"/>
      <c r="E42" s="811"/>
      <c r="F42" s="812"/>
    </row>
    <row r="43" spans="1:6" ht="75">
      <c r="A43" s="808" t="str" cm="1">
        <f t="array" ref="A43">IF(ISBLANK(B43),"",IF(ISBLANK(B42),LOOKUP(2,1/(A$1:A42&lt;&gt;""),A:A)+0.01,""))</f>
        <v/>
      </c>
      <c r="B43" s="813" t="s">
        <v>1377</v>
      </c>
      <c r="C43" s="810"/>
      <c r="D43" s="648"/>
      <c r="E43" s="811"/>
      <c r="F43" s="812"/>
    </row>
    <row r="44" spans="1:6" ht="30">
      <c r="A44" s="808" t="str" cm="1">
        <f t="array" ref="A44">IF(ISBLANK(B44),"",IF(ISBLANK(B43),LOOKUP(2,1/(A$1:A43&lt;&gt;""),A:A)+0.01,""))</f>
        <v/>
      </c>
      <c r="B44" s="813" t="s">
        <v>1378</v>
      </c>
      <c r="C44" s="810"/>
      <c r="D44" s="648"/>
      <c r="E44" s="811"/>
      <c r="F44" s="812"/>
    </row>
    <row r="45" spans="1:6" ht="30">
      <c r="A45" s="808" t="str" cm="1">
        <f t="array" ref="A45">IF(ISBLANK(B45),"",IF(ISBLANK(B44),LOOKUP(2,1/(A$1:A44&lt;&gt;""),A:A)+0.01,""))</f>
        <v/>
      </c>
      <c r="B45" s="813" t="s">
        <v>1379</v>
      </c>
      <c r="C45" s="810"/>
      <c r="D45" s="648"/>
      <c r="E45" s="811"/>
      <c r="F45" s="812"/>
    </row>
    <row r="46" spans="1:6">
      <c r="A46" s="808" t="str" cm="1">
        <f t="array" ref="A46">IF(ISBLANK(B46),"",IF(ISBLANK(B45),LOOKUP(2,1/(A$1:A45&lt;&gt;""),A:A)+0.01,""))</f>
        <v/>
      </c>
      <c r="B46" s="835" t="s">
        <v>1380</v>
      </c>
      <c r="C46" s="810"/>
      <c r="D46" s="648"/>
      <c r="E46" s="811"/>
      <c r="F46" s="812"/>
    </row>
    <row r="47" spans="1:6" ht="45">
      <c r="A47" s="808" t="str" cm="1">
        <f t="array" ref="A47">IF(ISBLANK(B47),"",IF(ISBLANK(B46),LOOKUP(2,1/(A$1:A46&lt;&gt;""),A:A)+0.01,""))</f>
        <v/>
      </c>
      <c r="B47" s="813" t="s">
        <v>1381</v>
      </c>
      <c r="C47" s="810"/>
      <c r="D47" s="648"/>
      <c r="E47" s="811"/>
      <c r="F47" s="812"/>
    </row>
    <row r="48" spans="1:6" ht="30">
      <c r="A48" s="808" t="str" cm="1">
        <f t="array" ref="A48">IF(ISBLANK(B48),"",IF(ISBLANK(B47),LOOKUP(2,1/(A$1:A47&lt;&gt;""),A:A)+0.01,""))</f>
        <v/>
      </c>
      <c r="B48" s="813" t="s">
        <v>1382</v>
      </c>
      <c r="C48" s="810"/>
      <c r="D48" s="648"/>
      <c r="E48" s="811"/>
      <c r="F48" s="812"/>
    </row>
    <row r="49" spans="1:6" ht="30">
      <c r="A49" s="808" t="str" cm="1">
        <f t="array" ref="A49">IF(ISBLANK(B49),"",IF(ISBLANK(B48),LOOKUP(2,1/(A$1:A48&lt;&gt;""),A:A)+0.01,""))</f>
        <v/>
      </c>
      <c r="B49" s="813" t="s">
        <v>1383</v>
      </c>
      <c r="C49" s="810"/>
      <c r="D49" s="648"/>
      <c r="E49" s="811"/>
      <c r="F49" s="812"/>
    </row>
    <row r="50" spans="1:6">
      <c r="A50" s="808" t="str" cm="1">
        <f t="array" ref="A50">IF(ISBLANK(B50),"",IF(ISBLANK(B49),LOOKUP(2,1/(A$1:A49&lt;&gt;""),A:A)+0.01,""))</f>
        <v/>
      </c>
      <c r="B50" s="813" t="s">
        <v>1384</v>
      </c>
      <c r="C50" s="810"/>
      <c r="D50" s="648"/>
      <c r="E50" s="811"/>
      <c r="F50" s="812"/>
    </row>
    <row r="51" spans="1:6">
      <c r="A51" s="808" t="str" cm="1">
        <f t="array" ref="A51">IF(ISBLANK(B51),"",IF(ISBLANK(B50),LOOKUP(2,1/(A$1:A50&lt;&gt;""),A:A)+0.01,""))</f>
        <v/>
      </c>
      <c r="B51" s="813" t="s">
        <v>1385</v>
      </c>
      <c r="C51" s="810"/>
      <c r="D51" s="648"/>
      <c r="E51" s="811"/>
      <c r="F51" s="812"/>
    </row>
    <row r="52" spans="1:6">
      <c r="A52" s="808" t="str" cm="1">
        <f t="array" ref="A52">IF(ISBLANK(B52),"",IF(ISBLANK(B51),LOOKUP(2,1/(A$1:A51&lt;&gt;""),A:A)+0.01,""))</f>
        <v/>
      </c>
      <c r="B52" s="813" t="s">
        <v>1386</v>
      </c>
      <c r="C52" s="810"/>
      <c r="D52" s="648"/>
      <c r="E52" s="811"/>
      <c r="F52" s="812"/>
    </row>
    <row r="53" spans="1:6">
      <c r="A53" s="808" t="str" cm="1">
        <f t="array" ref="A53">IF(ISBLANK(B53),"",IF(ISBLANK(B52),LOOKUP(2,1/(A$1:A52&lt;&gt;""),A:A)+0.01,""))</f>
        <v/>
      </c>
      <c r="B53" s="813" t="s">
        <v>1387</v>
      </c>
      <c r="C53" s="810"/>
      <c r="D53" s="648"/>
      <c r="E53" s="811"/>
      <c r="F53" s="812"/>
    </row>
    <row r="54" spans="1:6" ht="60">
      <c r="A54" s="808" t="str" cm="1">
        <f t="array" ref="A54">IF(ISBLANK(B54),"",IF(ISBLANK(B53),LOOKUP(2,1/(A$1:A53&lt;&gt;""),A:A)+0.01,""))</f>
        <v/>
      </c>
      <c r="B54" s="813" t="s">
        <v>1388</v>
      </c>
      <c r="C54" s="810"/>
      <c r="D54" s="648"/>
      <c r="E54" s="811"/>
      <c r="F54" s="812"/>
    </row>
    <row r="55" spans="1:6" ht="30">
      <c r="A55" s="808" t="str" cm="1">
        <f t="array" ref="A55">IF(ISBLANK(B55),"",IF(ISBLANK(B54),LOOKUP(2,1/(A$1:A54&lt;&gt;""),A:A)+0.01,""))</f>
        <v/>
      </c>
      <c r="B55" s="813" t="s">
        <v>1661</v>
      </c>
      <c r="C55" s="810"/>
      <c r="D55" s="648"/>
      <c r="E55" s="811"/>
      <c r="F55" s="812"/>
    </row>
    <row r="56" spans="1:6">
      <c r="A56" s="808" t="str" cm="1">
        <f t="array" ref="A56">IF(ISBLANK(B56),"",IF(ISBLANK(B55),LOOKUP(2,1/(A$1:A55&lt;&gt;""),A:A)+0.01,""))</f>
        <v/>
      </c>
      <c r="B56" s="813" t="s">
        <v>1389</v>
      </c>
      <c r="C56" s="810"/>
      <c r="D56" s="648"/>
      <c r="E56" s="811"/>
      <c r="F56" s="812"/>
    </row>
    <row r="57" spans="1:6" ht="30">
      <c r="A57" s="808" t="str" cm="1">
        <f t="array" ref="A57">IF(ISBLANK(B57),"",IF(ISBLANK(B56),LOOKUP(2,1/(A$1:A56&lt;&gt;""),A:A)+0.01,""))</f>
        <v/>
      </c>
      <c r="B57" s="813" t="s">
        <v>1390</v>
      </c>
      <c r="C57" s="810"/>
      <c r="D57" s="648"/>
      <c r="E57" s="811"/>
      <c r="F57" s="812"/>
    </row>
    <row r="58" spans="1:6">
      <c r="A58" s="808" t="str" cm="1">
        <f t="array" ref="A58">IF(ISBLANK(B58),"",IF(ISBLANK(B57),LOOKUP(2,1/(A$1:A57&lt;&gt;""),A:A)+0.01,""))</f>
        <v/>
      </c>
      <c r="B58" s="813" t="s">
        <v>1391</v>
      </c>
      <c r="C58" s="810"/>
      <c r="D58" s="648"/>
      <c r="E58" s="811"/>
      <c r="F58" s="812"/>
    </row>
    <row r="59" spans="1:6" ht="30">
      <c r="A59" s="808" t="str" cm="1">
        <f t="array" ref="A59">IF(ISBLANK(B59),"",IF(ISBLANK(B58),LOOKUP(2,1/(A$1:A58&lt;&gt;""),A:A)+0.01,""))</f>
        <v/>
      </c>
      <c r="B59" s="813" t="s">
        <v>1392</v>
      </c>
      <c r="C59" s="810"/>
      <c r="D59" s="648"/>
      <c r="E59" s="811"/>
      <c r="F59" s="812"/>
    </row>
    <row r="60" spans="1:6">
      <c r="A60" s="808" t="str" cm="1">
        <f t="array" ref="A60">IF(ISBLANK(B60),"",IF(ISBLANK(B59),LOOKUP(2,1/(A$1:A59&lt;&gt;""),A:A)+0.01,""))</f>
        <v/>
      </c>
      <c r="B60" s="813" t="s">
        <v>1393</v>
      </c>
      <c r="C60" s="810"/>
      <c r="D60" s="648"/>
      <c r="E60" s="811"/>
      <c r="F60" s="812"/>
    </row>
    <row r="61" spans="1:6">
      <c r="A61" s="808" t="str" cm="1">
        <f t="array" ref="A61">IF(ISBLANK(B61),"",IF(ISBLANK(B60),LOOKUP(2,1/(A$1:A60&lt;&gt;""),A:A)+0.01,""))</f>
        <v/>
      </c>
      <c r="B61" s="813" t="s">
        <v>1394</v>
      </c>
      <c r="C61" s="810"/>
      <c r="D61" s="648"/>
      <c r="E61" s="811"/>
      <c r="F61" s="812"/>
    </row>
    <row r="62" spans="1:6">
      <c r="A62" s="808" t="str" cm="1">
        <f t="array" ref="A62">IF(ISBLANK(B62),"",IF(ISBLANK(B61),LOOKUP(2,1/(A$1:A61&lt;&gt;""),A:A)+0.01,""))</f>
        <v/>
      </c>
      <c r="B62" s="813" t="s">
        <v>1395</v>
      </c>
      <c r="C62" s="810"/>
      <c r="D62" s="648"/>
      <c r="E62" s="811"/>
      <c r="F62" s="812"/>
    </row>
    <row r="63" spans="1:6">
      <c r="A63" s="808" t="str" cm="1">
        <f t="array" ref="A63">IF(ISBLANK(B63),"",IF(ISBLANK(B62),LOOKUP(2,1/(A$1:A62&lt;&gt;""),A:A)+0.01,""))</f>
        <v/>
      </c>
      <c r="B63" s="813" t="s">
        <v>1396</v>
      </c>
      <c r="C63" s="810"/>
      <c r="D63" s="648"/>
      <c r="E63" s="811"/>
      <c r="F63" s="812"/>
    </row>
    <row r="64" spans="1:6">
      <c r="A64" s="808" t="str" cm="1">
        <f t="array" ref="A64">IF(ISBLANK(B64),"",IF(ISBLANK(B63),LOOKUP(2,1/(A$1:A63&lt;&gt;""),A:A)+0.01,""))</f>
        <v/>
      </c>
      <c r="B64" s="813" t="s">
        <v>1397</v>
      </c>
      <c r="C64" s="810"/>
      <c r="D64" s="648"/>
      <c r="E64" s="811"/>
      <c r="F64" s="812"/>
    </row>
    <row r="65" spans="1:6" ht="30">
      <c r="A65" s="808" t="str" cm="1">
        <f t="array" ref="A65">IF(ISBLANK(B65),"",IF(ISBLANK(B64),LOOKUP(2,1/(A$1:A64&lt;&gt;""),A:A)+0.01,""))</f>
        <v/>
      </c>
      <c r="B65" s="813" t="s">
        <v>1398</v>
      </c>
      <c r="C65" s="810"/>
      <c r="D65" s="648"/>
      <c r="E65" s="811"/>
      <c r="F65" s="812"/>
    </row>
    <row r="66" spans="1:6">
      <c r="A66" s="808" t="str" cm="1">
        <f t="array" ref="A66">IF(ISBLANK(B66),"",IF(ISBLANK(B65),LOOKUP(2,1/(A$1:A65&lt;&gt;""),A:A)+0.01,""))</f>
        <v/>
      </c>
      <c r="B66" s="813" t="s">
        <v>1399</v>
      </c>
      <c r="C66" s="810"/>
      <c r="D66" s="648"/>
      <c r="E66" s="811"/>
      <c r="F66" s="812"/>
    </row>
    <row r="67" spans="1:6">
      <c r="A67" s="808" t="str" cm="1">
        <f t="array" ref="A67">IF(ISBLANK(B67),"",IF(ISBLANK(B66),LOOKUP(2,1/(A$1:A66&lt;&gt;""),A:A)+0.01,""))</f>
        <v/>
      </c>
      <c r="B67" s="813" t="s">
        <v>1400</v>
      </c>
      <c r="C67" s="810"/>
      <c r="D67" s="648"/>
      <c r="E67" s="811"/>
      <c r="F67" s="812"/>
    </row>
    <row r="68" spans="1:6" ht="30">
      <c r="A68" s="808" t="str" cm="1">
        <f t="array" ref="A68">IF(ISBLANK(B68),"",IF(ISBLANK(B67),LOOKUP(2,1/(A$1:A67&lt;&gt;""),A:A)+0.01,""))</f>
        <v/>
      </c>
      <c r="B68" s="813" t="s">
        <v>1401</v>
      </c>
      <c r="C68" s="810"/>
      <c r="D68" s="648"/>
      <c r="E68" s="811"/>
      <c r="F68" s="812"/>
    </row>
    <row r="69" spans="1:6">
      <c r="A69" s="808" t="str" cm="1">
        <f t="array" ref="A69">IF(ISBLANK(B69),"",IF(ISBLANK(B68),LOOKUP(2,1/(A$1:A68&lt;&gt;""),A:A)+0.01,""))</f>
        <v/>
      </c>
      <c r="B69" s="813" t="s">
        <v>1402</v>
      </c>
      <c r="C69" s="810"/>
      <c r="D69" s="648"/>
      <c r="E69" s="811"/>
      <c r="F69" s="812"/>
    </row>
    <row r="70" spans="1:6" ht="45">
      <c r="A70" s="808" t="str" cm="1">
        <f t="array" ref="A70">IF(ISBLANK(B70),"",IF(ISBLANK(B69),LOOKUP(2,1/(A$1:A69&lt;&gt;""),A:A)+0.01,""))</f>
        <v/>
      </c>
      <c r="B70" s="813" t="s">
        <v>1403</v>
      </c>
      <c r="C70" s="810"/>
      <c r="D70" s="648"/>
      <c r="E70" s="811"/>
      <c r="F70" s="812"/>
    </row>
    <row r="71" spans="1:6">
      <c r="A71" s="808" t="str" cm="1">
        <f t="array" ref="A71">IF(ISBLANK(B71),"",IF(ISBLANK(B70),LOOKUP(2,1/(A$1:A70&lt;&gt;""),A:A)+0.01,""))</f>
        <v/>
      </c>
      <c r="B71" s="813" t="s">
        <v>1404</v>
      </c>
      <c r="C71" s="810"/>
      <c r="D71" s="648"/>
      <c r="E71" s="811"/>
      <c r="F71" s="812"/>
    </row>
    <row r="72" spans="1:6" ht="45">
      <c r="A72" s="808" t="str" cm="1">
        <f t="array" ref="A72">IF(ISBLANK(B72),"",IF(ISBLANK(B71),LOOKUP(2,1/(A$1:A71&lt;&gt;""),A:A)+0.01,""))</f>
        <v/>
      </c>
      <c r="B72" s="813" t="s">
        <v>1405</v>
      </c>
      <c r="C72" s="810"/>
      <c r="D72" s="648"/>
      <c r="E72" s="811"/>
      <c r="F72" s="812"/>
    </row>
    <row r="73" spans="1:6" ht="30">
      <c r="A73" s="808" t="str" cm="1">
        <f t="array" ref="A73">IF(ISBLANK(B73),"",IF(ISBLANK(B72),LOOKUP(2,1/(A$1:A72&lt;&gt;""),A:A)+0.01,""))</f>
        <v/>
      </c>
      <c r="B73" s="813" t="s">
        <v>1406</v>
      </c>
      <c r="C73" s="810"/>
      <c r="D73" s="648"/>
      <c r="E73" s="811"/>
      <c r="F73" s="812"/>
    </row>
    <row r="74" spans="1:6">
      <c r="A74" s="808" t="str" cm="1">
        <f t="array" ref="A74">IF(ISBLANK(B74),"",IF(ISBLANK(B73),LOOKUP(2,1/(A$1:A73&lt;&gt;""),A:A)+0.01,""))</f>
        <v/>
      </c>
      <c r="B74" s="813" t="s">
        <v>1407</v>
      </c>
      <c r="C74" s="810"/>
      <c r="D74" s="648"/>
      <c r="E74" s="811"/>
      <c r="F74" s="812"/>
    </row>
    <row r="75" spans="1:6" ht="30">
      <c r="A75" s="808" t="str" cm="1">
        <f t="array" ref="A75">IF(ISBLANK(B75),"",IF(ISBLANK(B74),LOOKUP(2,1/(A$1:A74&lt;&gt;""),A:A)+0.01,""))</f>
        <v/>
      </c>
      <c r="B75" s="813" t="s">
        <v>1408</v>
      </c>
      <c r="C75" s="810"/>
      <c r="D75" s="648"/>
      <c r="E75" s="811"/>
      <c r="F75" s="812"/>
    </row>
    <row r="76" spans="1:6">
      <c r="A76" s="808" t="str" cm="1">
        <f t="array" ref="A76">IF(ISBLANK(B76),"",IF(ISBLANK(B75),LOOKUP(2,1/(A$1:A75&lt;&gt;""),A:A)+0.01,""))</f>
        <v/>
      </c>
      <c r="B76" s="813" t="s">
        <v>1409</v>
      </c>
      <c r="C76" s="810"/>
      <c r="D76" s="648"/>
      <c r="E76" s="811"/>
      <c r="F76" s="812"/>
    </row>
    <row r="77" spans="1:6">
      <c r="A77" s="808" t="str" cm="1">
        <f t="array" ref="A77">IF(ISBLANK(B77),"",IF(ISBLANK(B76),LOOKUP(2,1/(A$1:A76&lt;&gt;""),A:A)+0.01,""))</f>
        <v/>
      </c>
      <c r="B77" s="813" t="s">
        <v>1410</v>
      </c>
      <c r="C77" s="810"/>
      <c r="D77" s="648"/>
      <c r="E77" s="811"/>
      <c r="F77" s="812"/>
    </row>
    <row r="78" spans="1:6">
      <c r="A78" s="808" t="str" cm="1">
        <f t="array" ref="A78">IF(ISBLANK(B78),"",IF(ISBLANK(B77),LOOKUP(2,1/(A$1:A77&lt;&gt;""),A:A)+0.01,""))</f>
        <v/>
      </c>
      <c r="B78" s="813" t="s">
        <v>1411</v>
      </c>
      <c r="C78" s="810"/>
      <c r="D78" s="648"/>
      <c r="E78" s="811"/>
      <c r="F78" s="812"/>
    </row>
    <row r="79" spans="1:6">
      <c r="A79" s="808" t="str" cm="1">
        <f t="array" ref="A79">IF(ISBLANK(B79),"",IF(ISBLANK(B78),LOOKUP(2,1/(A$1:A78&lt;&gt;""),A:A)+0.01,""))</f>
        <v/>
      </c>
      <c r="B79" s="813" t="s">
        <v>1412</v>
      </c>
      <c r="C79" s="810"/>
      <c r="D79" s="648"/>
      <c r="E79" s="811"/>
      <c r="F79" s="812"/>
    </row>
    <row r="80" spans="1:6">
      <c r="A80" s="808" t="str" cm="1">
        <f t="array" ref="A80">IF(ISBLANK(B80),"",IF(ISBLANK(B79),LOOKUP(2,1/(A$1:A79&lt;&gt;""),A:A)+0.01,""))</f>
        <v/>
      </c>
      <c r="B80" s="813" t="s">
        <v>1413</v>
      </c>
      <c r="C80" s="810"/>
      <c r="D80" s="648"/>
      <c r="E80" s="811"/>
      <c r="F80" s="812"/>
    </row>
    <row r="81" spans="1:6">
      <c r="A81" s="808" t="str" cm="1">
        <f t="array" ref="A81">IF(ISBLANK(B81),"",IF(ISBLANK(B80),LOOKUP(2,1/(A$1:A80&lt;&gt;""),A:A)+0.01,""))</f>
        <v/>
      </c>
      <c r="B81" s="813" t="s">
        <v>1414</v>
      </c>
      <c r="C81" s="810"/>
      <c r="D81" s="648"/>
      <c r="E81" s="811"/>
      <c r="F81" s="812"/>
    </row>
    <row r="82" spans="1:6">
      <c r="A82" s="808" t="str" cm="1">
        <f t="array" ref="A82">IF(ISBLANK(B82),"",IF(ISBLANK(B81),LOOKUP(2,1/(A$1:A81&lt;&gt;""),A:A)+0.01,""))</f>
        <v/>
      </c>
      <c r="B82" s="813" t="s">
        <v>1415</v>
      </c>
      <c r="C82" s="810"/>
      <c r="D82" s="648"/>
      <c r="E82" s="811"/>
      <c r="F82" s="812"/>
    </row>
    <row r="83" spans="1:6" ht="30">
      <c r="A83" s="808" t="str" cm="1">
        <f t="array" ref="A83">IF(ISBLANK(B83),"",IF(ISBLANK(B82),LOOKUP(2,1/(A$1:A82&lt;&gt;""),A:A)+0.01,""))</f>
        <v/>
      </c>
      <c r="B83" s="813" t="s">
        <v>1416</v>
      </c>
      <c r="C83" s="810"/>
      <c r="D83" s="648"/>
      <c r="E83" s="811"/>
      <c r="F83" s="812"/>
    </row>
    <row r="84" spans="1:6">
      <c r="A84" s="808" t="str" cm="1">
        <f t="array" ref="A84">IF(ISBLANK(B84),"",IF(ISBLANK(B83),LOOKUP(2,1/(A$1:A83&lt;&gt;""),A:A)+0.01,""))</f>
        <v/>
      </c>
      <c r="B84" s="813" t="s">
        <v>1417</v>
      </c>
      <c r="C84" s="810"/>
      <c r="D84" s="648"/>
      <c r="E84" s="811"/>
      <c r="F84" s="812"/>
    </row>
    <row r="85" spans="1:6">
      <c r="A85" s="808" t="str" cm="1">
        <f t="array" ref="A85">IF(ISBLANK(B85),"",IF(ISBLANK(B84),LOOKUP(2,1/(A$1:A84&lt;&gt;""),A:A)+0.01,""))</f>
        <v/>
      </c>
      <c r="B85" s="813" t="s">
        <v>1418</v>
      </c>
      <c r="C85" s="810"/>
      <c r="D85" s="648"/>
      <c r="E85" s="811"/>
      <c r="F85" s="812"/>
    </row>
    <row r="86" spans="1:6" ht="30">
      <c r="A86" s="808" t="str" cm="1">
        <f t="array" ref="A86">IF(ISBLANK(B86),"",IF(ISBLANK(B85),LOOKUP(2,1/(A$1:A85&lt;&gt;""),A:A)+0.01,""))</f>
        <v/>
      </c>
      <c r="B86" s="835" t="s">
        <v>1419</v>
      </c>
      <c r="C86" s="810"/>
      <c r="D86" s="648"/>
      <c r="E86" s="811"/>
      <c r="F86" s="812"/>
    </row>
    <row r="87" spans="1:6">
      <c r="A87" s="808" t="str" cm="1">
        <f t="array" ref="A87">IF(ISBLANK(B87),"",IF(ISBLANK(B86),LOOKUP(2,1/(A$1:A86&lt;&gt;""),A:A)+0.01,""))</f>
        <v/>
      </c>
      <c r="B87" s="813" t="s">
        <v>1420</v>
      </c>
      <c r="C87" s="810"/>
      <c r="D87" s="648"/>
      <c r="E87" s="811"/>
      <c r="F87" s="812"/>
    </row>
    <row r="88" spans="1:6">
      <c r="A88" s="808" t="str" cm="1">
        <f t="array" ref="A88">IF(ISBLANK(B88),"",IF(ISBLANK(B87),LOOKUP(2,1/(A$1:A87&lt;&gt;""),A:A)+0.01,""))</f>
        <v/>
      </c>
      <c r="B88" s="813" t="s">
        <v>1421</v>
      </c>
      <c r="C88" s="810"/>
      <c r="D88" s="648"/>
      <c r="E88" s="811"/>
      <c r="F88" s="812"/>
    </row>
    <row r="89" spans="1:6">
      <c r="A89" s="808" t="str" cm="1">
        <f t="array" ref="A89">IF(ISBLANK(B89),"",IF(ISBLANK(B88),LOOKUP(2,1/(A$1:A88&lt;&gt;""),A:A)+0.01,""))</f>
        <v/>
      </c>
      <c r="B89" s="813" t="s">
        <v>1422</v>
      </c>
      <c r="C89" s="810"/>
      <c r="D89" s="648"/>
      <c r="E89" s="811"/>
      <c r="F89" s="812"/>
    </row>
    <row r="90" spans="1:6">
      <c r="A90" s="808" t="str" cm="1">
        <f t="array" ref="A90">IF(ISBLANK(B90),"",IF(ISBLANK(B89),LOOKUP(2,1/(A$1:A89&lt;&gt;""),A:A)+0.01,""))</f>
        <v/>
      </c>
      <c r="B90" s="813" t="s">
        <v>1423</v>
      </c>
      <c r="C90" s="810"/>
      <c r="D90" s="648"/>
      <c r="E90" s="811"/>
      <c r="F90" s="812"/>
    </row>
    <row r="91" spans="1:6">
      <c r="A91" s="808" t="str" cm="1">
        <f t="array" ref="A91">IF(ISBLANK(B91),"",IF(ISBLANK(B90),LOOKUP(2,1/(A$1:A90&lt;&gt;""),A:A)+0.01,""))</f>
        <v/>
      </c>
      <c r="B91" s="813" t="s">
        <v>1424</v>
      </c>
      <c r="C91" s="810"/>
      <c r="D91" s="648"/>
      <c r="E91" s="811"/>
      <c r="F91" s="812"/>
    </row>
    <row r="92" spans="1:6" ht="45">
      <c r="A92" s="808" t="str" cm="1">
        <f t="array" ref="A92">IF(ISBLANK(B92),"",IF(ISBLANK(B91),LOOKUP(2,1/(A$1:A91&lt;&gt;""),A:A)+0.01,""))</f>
        <v/>
      </c>
      <c r="B92" s="813" t="s">
        <v>1425</v>
      </c>
      <c r="C92" s="810"/>
      <c r="D92" s="648"/>
      <c r="E92" s="811"/>
      <c r="F92" s="812"/>
    </row>
    <row r="93" spans="1:6">
      <c r="A93" s="808" t="str" cm="1">
        <f t="array" ref="A93">IF(ISBLANK(B93),"",IF(ISBLANK(B92),LOOKUP(2,1/(A$1:A92&lt;&gt;""),A:A)+0.01,""))</f>
        <v/>
      </c>
      <c r="B93" s="813" t="s">
        <v>1426</v>
      </c>
      <c r="C93" s="810"/>
      <c r="D93" s="648"/>
      <c r="E93" s="811"/>
      <c r="F93" s="812"/>
    </row>
    <row r="94" spans="1:6" ht="45">
      <c r="A94" s="808" t="str" cm="1">
        <f t="array" ref="A94">IF(ISBLANK(B94),"",IF(ISBLANK(B93),LOOKUP(2,1/(A$1:A93&lt;&gt;""),A:A)+0.01,""))</f>
        <v/>
      </c>
      <c r="B94" s="813" t="s">
        <v>1427</v>
      </c>
      <c r="C94" s="810"/>
      <c r="D94" s="648"/>
      <c r="E94" s="811"/>
      <c r="F94" s="812"/>
    </row>
    <row r="95" spans="1:6">
      <c r="A95" s="808" t="str" cm="1">
        <f t="array" ref="A95">IF(ISBLANK(B95),"",IF(ISBLANK(B94),LOOKUP(2,1/(A$1:A94&lt;&gt;""),A:A)+0.01,""))</f>
        <v/>
      </c>
      <c r="B95" s="813" t="s">
        <v>1428</v>
      </c>
      <c r="C95" s="810"/>
      <c r="D95" s="648"/>
      <c r="E95" s="811"/>
      <c r="F95" s="812"/>
    </row>
    <row r="96" spans="1:6" ht="30">
      <c r="A96" s="808" t="str" cm="1">
        <f t="array" ref="A96">IF(ISBLANK(B96),"",IF(ISBLANK(B95),LOOKUP(2,1/(A$1:A95&lt;&gt;""),A:A)+0.01,""))</f>
        <v/>
      </c>
      <c r="B96" s="813" t="s">
        <v>1429</v>
      </c>
      <c r="C96" s="810"/>
      <c r="D96" s="648"/>
      <c r="E96" s="811"/>
      <c r="F96" s="812"/>
    </row>
    <row r="97" spans="1:6">
      <c r="A97" s="808" t="str" cm="1">
        <f t="array" ref="A97">IF(ISBLANK(B97),"",IF(ISBLANK(B96),LOOKUP(2,1/(A$1:A96&lt;&gt;""),A:A)+0.01,""))</f>
        <v/>
      </c>
      <c r="B97" s="813" t="s">
        <v>1430</v>
      </c>
      <c r="C97" s="810"/>
      <c r="D97" s="648"/>
      <c r="E97" s="811"/>
      <c r="F97" s="812"/>
    </row>
    <row r="98" spans="1:6" ht="30">
      <c r="A98" s="808" t="str" cm="1">
        <f t="array" ref="A98">IF(ISBLANK(B98),"",IF(ISBLANK(B97),LOOKUP(2,1/(A$1:A97&lt;&gt;""),A:A)+0.01,""))</f>
        <v/>
      </c>
      <c r="B98" s="813" t="s">
        <v>1431</v>
      </c>
      <c r="C98" s="810"/>
      <c r="D98" s="648"/>
      <c r="E98" s="811"/>
      <c r="F98" s="812"/>
    </row>
    <row r="99" spans="1:6">
      <c r="A99" s="808" t="str" cm="1">
        <f t="array" ref="A99">IF(ISBLANK(B99),"",IF(ISBLANK(B98),LOOKUP(2,1/(A$1:A98&lt;&gt;""),A:A)+0.01,""))</f>
        <v/>
      </c>
      <c r="B99" s="813" t="s">
        <v>1432</v>
      </c>
      <c r="C99" s="810"/>
      <c r="D99" s="648"/>
      <c r="E99" s="811"/>
      <c r="F99" s="812"/>
    </row>
    <row r="100" spans="1:6">
      <c r="A100" s="808" t="str" cm="1">
        <f t="array" ref="A100">IF(ISBLANK(B100),"",IF(ISBLANK(B99),LOOKUP(2,1/(A$1:A99&lt;&gt;""),A:A)+0.01,""))</f>
        <v/>
      </c>
      <c r="B100" s="813" t="s">
        <v>1433</v>
      </c>
      <c r="C100" s="810"/>
      <c r="D100" s="648"/>
      <c r="E100" s="811"/>
      <c r="F100" s="812"/>
    </row>
    <row r="101" spans="1:6">
      <c r="A101" s="808" t="str" cm="1">
        <f t="array" ref="A101">IF(ISBLANK(B101),"",IF(ISBLANK(B100),LOOKUP(2,1/(A$1:A100&lt;&gt;""),A:A)+0.01,""))</f>
        <v/>
      </c>
      <c r="B101" s="813" t="s">
        <v>1434</v>
      </c>
      <c r="C101" s="810"/>
      <c r="D101" s="648"/>
      <c r="E101" s="811"/>
      <c r="F101" s="812"/>
    </row>
    <row r="102" spans="1:6">
      <c r="A102" s="808" t="str" cm="1">
        <f t="array" ref="A102">IF(ISBLANK(B102),"",IF(ISBLANK(B101),LOOKUP(2,1/(A$1:A101&lt;&gt;""),A:A)+0.01,""))</f>
        <v/>
      </c>
      <c r="B102" s="813" t="s">
        <v>1435</v>
      </c>
      <c r="C102" s="810"/>
      <c r="D102" s="648"/>
      <c r="E102" s="811"/>
      <c r="F102" s="812"/>
    </row>
    <row r="103" spans="1:6">
      <c r="A103" s="808" t="str" cm="1">
        <f t="array" ref="A103">IF(ISBLANK(B103),"",IF(ISBLANK(B102),LOOKUP(2,1/(A$1:A102&lt;&gt;""),A:A)+0.01,""))</f>
        <v/>
      </c>
      <c r="B103" s="813" t="s">
        <v>1436</v>
      </c>
      <c r="C103" s="810"/>
      <c r="D103" s="648"/>
      <c r="E103" s="811"/>
      <c r="F103" s="812"/>
    </row>
    <row r="104" spans="1:6">
      <c r="A104" s="808" t="str" cm="1">
        <f t="array" ref="A104">IF(ISBLANK(B104),"",IF(ISBLANK(B103),LOOKUP(2,1/(A$1:A103&lt;&gt;""),A:A)+0.01,""))</f>
        <v/>
      </c>
      <c r="B104" s="813" t="s">
        <v>1437</v>
      </c>
      <c r="C104" s="810"/>
      <c r="D104" s="648"/>
      <c r="E104" s="811"/>
      <c r="F104" s="812"/>
    </row>
    <row r="105" spans="1:6">
      <c r="A105" s="808" t="str" cm="1">
        <f t="array" ref="A105">IF(ISBLANK(B105),"",IF(ISBLANK(B104),LOOKUP(2,1/(A$1:A104&lt;&gt;""),A:A)+0.01,""))</f>
        <v/>
      </c>
      <c r="B105" s="813" t="s">
        <v>1438</v>
      </c>
      <c r="C105" s="810"/>
      <c r="D105" s="648"/>
      <c r="E105" s="811"/>
      <c r="F105" s="812"/>
    </row>
    <row r="106" spans="1:6">
      <c r="A106" s="808" t="str" cm="1">
        <f t="array" ref="A106">IF(ISBLANK(B106),"",IF(ISBLANK(B105),LOOKUP(2,1/(A$1:A105&lt;&gt;""),A:A)+0.01,""))</f>
        <v/>
      </c>
      <c r="B106" s="813" t="s">
        <v>1439</v>
      </c>
      <c r="C106" s="810"/>
      <c r="D106" s="648"/>
      <c r="E106" s="811"/>
      <c r="F106" s="812"/>
    </row>
    <row r="107" spans="1:6">
      <c r="A107" s="808" t="str" cm="1">
        <f t="array" ref="A107">IF(ISBLANK(B107),"",IF(ISBLANK(B106),LOOKUP(2,1/(A$1:A106&lt;&gt;""),A:A)+0.01,""))</f>
        <v/>
      </c>
      <c r="B107" s="813" t="s">
        <v>1440</v>
      </c>
      <c r="C107" s="810"/>
      <c r="D107" s="648"/>
      <c r="E107" s="811"/>
      <c r="F107" s="812"/>
    </row>
    <row r="108" spans="1:6">
      <c r="A108" s="808" t="str" cm="1">
        <f t="array" ref="A108">IF(ISBLANK(B108),"",IF(ISBLANK(B107),LOOKUP(2,1/(A$1:A107&lt;&gt;""),A:A)+0.01,""))</f>
        <v/>
      </c>
      <c r="B108" s="813" t="s">
        <v>1435</v>
      </c>
      <c r="C108" s="810"/>
      <c r="D108" s="648"/>
      <c r="E108" s="811"/>
      <c r="F108" s="812"/>
    </row>
    <row r="109" spans="1:6">
      <c r="A109" s="808" t="str" cm="1">
        <f t="array" ref="A109">IF(ISBLANK(B109),"",IF(ISBLANK(B108),LOOKUP(2,1/(A$1:A108&lt;&gt;""),A:A)+0.01,""))</f>
        <v/>
      </c>
      <c r="B109" s="813" t="s">
        <v>1436</v>
      </c>
      <c r="C109" s="810"/>
      <c r="D109" s="648"/>
      <c r="E109" s="811"/>
      <c r="F109" s="812"/>
    </row>
    <row r="110" spans="1:6">
      <c r="A110" s="808" t="str" cm="1">
        <f t="array" ref="A110">IF(ISBLANK(B110),"",IF(ISBLANK(B109),LOOKUP(2,1/(A$1:A109&lt;&gt;""),A:A)+0.01,""))</f>
        <v/>
      </c>
      <c r="B110" s="813" t="s">
        <v>1441</v>
      </c>
      <c r="C110" s="810"/>
      <c r="D110" s="648"/>
      <c r="E110" s="811"/>
      <c r="F110" s="812"/>
    </row>
    <row r="111" spans="1:6" ht="30">
      <c r="A111" s="808" t="str" cm="1">
        <f t="array" ref="A111">IF(ISBLANK(B111),"",IF(ISBLANK(B110),LOOKUP(2,1/(A$1:A110&lt;&gt;""),A:A)+0.01,""))</f>
        <v/>
      </c>
      <c r="B111" s="813" t="s">
        <v>1442</v>
      </c>
      <c r="C111" s="810"/>
      <c r="D111" s="648"/>
      <c r="E111" s="811"/>
      <c r="F111" s="812"/>
    </row>
    <row r="112" spans="1:6">
      <c r="A112" s="808" t="str" cm="1">
        <f t="array" ref="A112">IF(ISBLANK(B112),"",IF(ISBLANK(B111),LOOKUP(2,1/(A$1:A111&lt;&gt;""),A:A)+0.01,""))</f>
        <v/>
      </c>
      <c r="B112" s="813" t="s">
        <v>1443</v>
      </c>
      <c r="C112" s="810"/>
      <c r="D112" s="648"/>
      <c r="E112" s="811"/>
      <c r="F112" s="812"/>
    </row>
    <row r="113" spans="1:6" ht="30">
      <c r="A113" s="808" t="str" cm="1">
        <f t="array" ref="A113">IF(ISBLANK(B113),"",IF(ISBLANK(B112),LOOKUP(2,1/(A$1:A112&lt;&gt;""),A:A)+0.01,""))</f>
        <v/>
      </c>
      <c r="B113" s="813" t="s">
        <v>1444</v>
      </c>
      <c r="C113" s="810"/>
      <c r="D113" s="648"/>
      <c r="E113" s="811"/>
      <c r="F113" s="812"/>
    </row>
    <row r="114" spans="1:6">
      <c r="A114" s="808" t="str" cm="1">
        <f t="array" ref="A114">IF(ISBLANK(B114),"",IF(ISBLANK(B113),LOOKUP(2,1/(A$1:A113&lt;&gt;""),A:A)+0.01,""))</f>
        <v/>
      </c>
      <c r="B114" s="813" t="s">
        <v>1445</v>
      </c>
      <c r="C114" s="810"/>
      <c r="D114" s="648"/>
      <c r="E114" s="811"/>
      <c r="F114" s="812"/>
    </row>
    <row r="115" spans="1:6">
      <c r="A115" s="808" t="str" cm="1">
        <f t="array" ref="A115">IF(ISBLANK(B115),"",IF(ISBLANK(B114),LOOKUP(2,1/(A$1:A114&lt;&gt;""),A:A)+0.01,""))</f>
        <v/>
      </c>
      <c r="B115" s="813" t="s">
        <v>1446</v>
      </c>
      <c r="C115" s="810"/>
      <c r="D115" s="648"/>
      <c r="E115" s="811"/>
      <c r="F115" s="812"/>
    </row>
    <row r="116" spans="1:6" ht="30">
      <c r="A116" s="808" t="str" cm="1">
        <f t="array" ref="A116">IF(ISBLANK(B116),"",IF(ISBLANK(B115),LOOKUP(2,1/(A$1:A115&lt;&gt;""),A:A)+0.01,""))</f>
        <v/>
      </c>
      <c r="B116" s="813" t="s">
        <v>1447</v>
      </c>
      <c r="C116" s="810"/>
      <c r="D116" s="648"/>
      <c r="E116" s="811"/>
      <c r="F116" s="812"/>
    </row>
    <row r="117" spans="1:6" ht="30">
      <c r="A117" s="808" t="str" cm="1">
        <f t="array" ref="A117">IF(ISBLANK(B117),"",IF(ISBLANK(B116),LOOKUP(2,1/(A$1:A116&lt;&gt;""),A:A)+0.01,""))</f>
        <v/>
      </c>
      <c r="B117" s="813" t="s">
        <v>1448</v>
      </c>
      <c r="C117" s="810"/>
      <c r="D117" s="648"/>
      <c r="E117" s="811"/>
      <c r="F117" s="812"/>
    </row>
    <row r="118" spans="1:6" ht="30">
      <c r="A118" s="808" t="str" cm="1">
        <f t="array" ref="A118">IF(ISBLANK(B118),"",IF(ISBLANK(B117),LOOKUP(2,1/(A$1:A117&lt;&gt;""),A:A)+0.01,""))</f>
        <v/>
      </c>
      <c r="B118" s="835" t="s">
        <v>1449</v>
      </c>
      <c r="C118" s="810"/>
      <c r="D118" s="648"/>
      <c r="E118" s="811"/>
      <c r="F118" s="812"/>
    </row>
    <row r="119" spans="1:6">
      <c r="A119" s="808" t="str" cm="1">
        <f t="array" ref="A119">IF(ISBLANK(B119),"",IF(ISBLANK(B118),LOOKUP(2,1/(A$1:A118&lt;&gt;""),A:A)+0.01,""))</f>
        <v/>
      </c>
      <c r="B119" s="813" t="s">
        <v>1450</v>
      </c>
      <c r="C119" s="810"/>
      <c r="D119" s="648"/>
      <c r="E119" s="811"/>
      <c r="F119" s="812"/>
    </row>
    <row r="120" spans="1:6" ht="30">
      <c r="A120" s="808" t="str" cm="1">
        <f t="array" ref="A120">IF(ISBLANK(B120),"",IF(ISBLANK(B119),LOOKUP(2,1/(A$1:A119&lt;&gt;""),A:A)+0.01,""))</f>
        <v/>
      </c>
      <c r="B120" s="813" t="s">
        <v>1451</v>
      </c>
      <c r="C120" s="810"/>
      <c r="D120" s="648"/>
      <c r="E120" s="811"/>
      <c r="F120" s="812"/>
    </row>
    <row r="121" spans="1:6" ht="30">
      <c r="A121" s="808" t="str" cm="1">
        <f t="array" ref="A121">IF(ISBLANK(B121),"",IF(ISBLANK(B120),LOOKUP(2,1/(A$1:A120&lt;&gt;""),A:A)+0.01,""))</f>
        <v/>
      </c>
      <c r="B121" s="813" t="s">
        <v>1452</v>
      </c>
      <c r="C121" s="810"/>
      <c r="D121" s="648"/>
      <c r="E121" s="811"/>
      <c r="F121" s="812"/>
    </row>
    <row r="122" spans="1:6" ht="45">
      <c r="A122" s="808" t="str" cm="1">
        <f t="array" ref="A122">IF(ISBLANK(B122),"",IF(ISBLANK(B121),LOOKUP(2,1/(A$1:A121&lt;&gt;""),A:A)+0.01,""))</f>
        <v/>
      </c>
      <c r="B122" s="813" t="s">
        <v>1453</v>
      </c>
      <c r="C122" s="810"/>
      <c r="D122" s="648"/>
      <c r="E122" s="811"/>
      <c r="F122" s="812"/>
    </row>
    <row r="123" spans="1:6">
      <c r="A123" s="808" t="str" cm="1">
        <f t="array" ref="A123">IF(ISBLANK(B123),"",IF(ISBLANK(B122),LOOKUP(2,1/(A$1:A122&lt;&gt;""),A:A)+0.01,""))</f>
        <v/>
      </c>
      <c r="B123" s="813" t="s">
        <v>1454</v>
      </c>
      <c r="C123" s="810"/>
      <c r="D123" s="648"/>
      <c r="E123" s="811"/>
      <c r="F123" s="812"/>
    </row>
    <row r="124" spans="1:6">
      <c r="A124" s="808" t="str" cm="1">
        <f t="array" ref="A124">IF(ISBLANK(B124),"",IF(ISBLANK(B123),LOOKUP(2,1/(A$1:A123&lt;&gt;""),A:A)+0.01,""))</f>
        <v/>
      </c>
      <c r="B124" s="813" t="s">
        <v>1455</v>
      </c>
      <c r="C124" s="810"/>
      <c r="D124" s="648"/>
      <c r="E124" s="811"/>
      <c r="F124" s="812"/>
    </row>
    <row r="125" spans="1:6">
      <c r="A125" s="808" t="str" cm="1">
        <f t="array" ref="A125">IF(ISBLANK(B125),"",IF(ISBLANK(B124),LOOKUP(2,1/(A$1:A124&lt;&gt;""),A:A)+0.01,""))</f>
        <v/>
      </c>
      <c r="B125" s="813" t="s">
        <v>1456</v>
      </c>
      <c r="C125" s="810"/>
      <c r="D125" s="648"/>
      <c r="E125" s="811"/>
      <c r="F125" s="812"/>
    </row>
    <row r="126" spans="1:6" ht="30">
      <c r="A126" s="808" t="str" cm="1">
        <f t="array" ref="A126">IF(ISBLANK(B126),"",IF(ISBLANK(B125),LOOKUP(2,1/(A$1:A125&lt;&gt;""),A:A)+0.01,""))</f>
        <v/>
      </c>
      <c r="B126" s="813" t="s">
        <v>1457</v>
      </c>
      <c r="C126" s="810"/>
      <c r="D126" s="648"/>
      <c r="E126" s="811"/>
      <c r="F126" s="812"/>
    </row>
    <row r="127" spans="1:6" ht="30">
      <c r="A127" s="808" t="str" cm="1">
        <f t="array" ref="A127">IF(ISBLANK(B127),"",IF(ISBLANK(B126),LOOKUP(2,1/(A$1:A126&lt;&gt;""),A:A)+0.01,""))</f>
        <v/>
      </c>
      <c r="B127" s="813" t="s">
        <v>1458</v>
      </c>
      <c r="C127" s="810"/>
      <c r="D127" s="648"/>
      <c r="E127" s="811"/>
      <c r="F127" s="812"/>
    </row>
    <row r="128" spans="1:6">
      <c r="A128" s="808" t="str" cm="1">
        <f t="array" ref="A128">IF(ISBLANK(B128),"",IF(ISBLANK(B127),LOOKUP(2,1/(A$1:A127&lt;&gt;""),A:A)+0.01,""))</f>
        <v/>
      </c>
      <c r="B128" s="646"/>
      <c r="C128" s="810"/>
      <c r="D128" s="648"/>
      <c r="E128" s="811"/>
      <c r="F128" s="812"/>
    </row>
    <row r="129" spans="1:14">
      <c r="A129" s="808"/>
      <c r="B129" s="816" t="s">
        <v>282</v>
      </c>
      <c r="C129" s="810"/>
      <c r="D129" s="648"/>
      <c r="E129" s="811"/>
      <c r="F129" s="812"/>
    </row>
    <row r="130" spans="1:14">
      <c r="A130" s="808" t="str" cm="1">
        <f t="array" ref="A130">IF(ISBLANK(B130),"",IF(ISBLANK(B129),LOOKUP(2,1/(A$1:A129&lt;&gt;""),A:A)+0.01,""))</f>
        <v/>
      </c>
      <c r="B130" s="816" t="s">
        <v>283</v>
      </c>
      <c r="C130" s="810"/>
      <c r="D130" s="648"/>
      <c r="E130" s="811"/>
      <c r="F130" s="812"/>
    </row>
    <row r="131" spans="1:14">
      <c r="A131" s="808" t="str" cm="1">
        <f t="array" ref="A131">IF(ISBLANK(B131),"",IF(ISBLANK(B130),LOOKUP(2,1/(A$1:A130&lt;&gt;""),A:A)+0.01,""))</f>
        <v/>
      </c>
      <c r="B131" s="816" t="s">
        <v>284</v>
      </c>
      <c r="C131" s="810"/>
      <c r="D131" s="648"/>
      <c r="E131" s="811"/>
      <c r="F131" s="812"/>
    </row>
    <row r="132" spans="1:14">
      <c r="A132" s="808" t="str" cm="1">
        <f t="array" ref="A132">IF(ISBLANK(B132),"",IF(ISBLANK(B131),LOOKUP(2,1/(A$1:A131&lt;&gt;""),A:A)+0.01,""))</f>
        <v/>
      </c>
      <c r="B132" s="816" t="s">
        <v>286</v>
      </c>
      <c r="C132" s="810"/>
      <c r="D132" s="648"/>
      <c r="E132" s="811"/>
      <c r="F132" s="812"/>
    </row>
    <row r="133" spans="1:14">
      <c r="A133" s="808" t="str" cm="1">
        <f t="array" ref="A133">IF(ISBLANK(B133),"",IF(ISBLANK(B132),LOOKUP(2,1/(A$1:A132&lt;&gt;""),A:A)+0.01,""))</f>
        <v/>
      </c>
      <c r="B133" s="816" t="s">
        <v>287</v>
      </c>
      <c r="C133" s="810"/>
      <c r="D133" s="648"/>
      <c r="E133" s="811"/>
      <c r="F133" s="812"/>
    </row>
    <row r="134" spans="1:14">
      <c r="A134" s="808" t="str" cm="1">
        <f t="array" ref="A134">IF(ISBLANK(B134),"",IF(ISBLANK(B133),LOOKUP(2,1/(A$1:A133&lt;&gt;""),A:A)+0.01,""))</f>
        <v/>
      </c>
      <c r="B134" s="646"/>
      <c r="C134" s="810"/>
      <c r="D134" s="648"/>
      <c r="E134" s="811"/>
      <c r="F134" s="812"/>
    </row>
    <row r="135" spans="1:14" ht="30">
      <c r="A135" s="808" cm="1">
        <f t="array" ref="A135">IF(ISBLANK(B135),"",IF(ISBLANK(B134),LOOKUP(2,1/(A$1:A134&lt;&gt;""),A:A)+0.01,""))</f>
        <v>1.02</v>
      </c>
      <c r="B135" s="834" t="s">
        <v>1662</v>
      </c>
      <c r="C135" s="810" t="s">
        <v>436</v>
      </c>
      <c r="D135" s="648">
        <v>1</v>
      </c>
      <c r="E135" s="811"/>
      <c r="F135" s="812">
        <f t="shared" ref="F135" si="1">IF(ISBLANK(D135),"",D135*E135)</f>
        <v>0</v>
      </c>
    </row>
    <row r="136" spans="1:14" ht="30">
      <c r="A136" s="808" t="str" cm="1">
        <f t="array" ref="A136">IF(ISBLANK(B136),"",IF(ISBLANK(B135),LOOKUP(2,1/(A$1:A135&lt;&gt;""),A:A)+0.01,""))</f>
        <v/>
      </c>
      <c r="B136" s="834" t="s">
        <v>1342</v>
      </c>
      <c r="C136" s="810" t="s">
        <v>10</v>
      </c>
      <c r="D136" s="648">
        <v>1</v>
      </c>
      <c r="E136" s="811"/>
      <c r="F136" s="812"/>
      <c r="G136" s="812">
        <f>SUM(H136:N136)</f>
        <v>0</v>
      </c>
      <c r="H136" s="812">
        <v>0</v>
      </c>
      <c r="I136" s="812">
        <v>0</v>
      </c>
      <c r="J136" s="812">
        <v>0</v>
      </c>
      <c r="K136" s="812">
        <v>0</v>
      </c>
      <c r="L136" s="812">
        <v>0</v>
      </c>
      <c r="M136" s="812">
        <v>0</v>
      </c>
      <c r="N136" s="812">
        <v>0</v>
      </c>
    </row>
    <row r="137" spans="1:14">
      <c r="A137" s="808" t="str" cm="1">
        <f t="array" ref="A137">IF(ISBLANK(B137),"",IF(ISBLANK(B136),LOOKUP(2,1/(A$1:A136&lt;&gt;""),A:A)+0.01,""))</f>
        <v/>
      </c>
      <c r="B137" s="835" t="s">
        <v>1663</v>
      </c>
      <c r="C137" s="810"/>
      <c r="D137" s="648"/>
      <c r="E137" s="811"/>
      <c r="F137" s="812"/>
    </row>
    <row r="138" spans="1:14">
      <c r="A138" s="808" t="str" cm="1">
        <f t="array" ref="A138">IF(ISBLANK(B138),"",IF(ISBLANK(B137),LOOKUP(2,1/(A$1:A137&lt;&gt;""),A:A)+0.01,""))</f>
        <v/>
      </c>
      <c r="B138" s="835" t="s">
        <v>1466</v>
      </c>
      <c r="C138" s="810"/>
      <c r="D138" s="648"/>
      <c r="E138" s="811"/>
      <c r="F138" s="812"/>
    </row>
    <row r="139" spans="1:14">
      <c r="A139" s="808" t="str" cm="1">
        <f t="array" ref="A139">IF(ISBLANK(B139),"",IF(ISBLANK(B138),LOOKUP(2,1/(A$1:A138&lt;&gt;""),A:A)+0.01,""))</f>
        <v/>
      </c>
      <c r="B139" s="662" t="s">
        <v>1664</v>
      </c>
      <c r="C139" s="810"/>
      <c r="D139" s="648"/>
      <c r="E139" s="811"/>
      <c r="F139" s="812"/>
    </row>
    <row r="140" spans="1:14">
      <c r="A140" s="808" t="str" cm="1">
        <f t="array" ref="A140">IF(ISBLANK(B140),"",IF(ISBLANK(B139),LOOKUP(2,1/(A$1:A139&lt;&gt;""),A:A)+0.01,""))</f>
        <v/>
      </c>
      <c r="B140" s="813" t="s">
        <v>1665</v>
      </c>
      <c r="C140" s="810"/>
      <c r="D140" s="648"/>
      <c r="E140" s="811"/>
      <c r="F140" s="812"/>
    </row>
    <row r="141" spans="1:14" ht="45">
      <c r="A141" s="808" t="str" cm="1">
        <f t="array" ref="A141">IF(ISBLANK(B141),"",IF(ISBLANK(B140),LOOKUP(2,1/(A$1:A140&lt;&gt;""),A:A)+0.01,""))</f>
        <v/>
      </c>
      <c r="B141" s="813" t="s">
        <v>1459</v>
      </c>
      <c r="C141" s="810"/>
      <c r="D141" s="648"/>
      <c r="E141" s="811"/>
      <c r="F141" s="812"/>
    </row>
    <row r="142" spans="1:14">
      <c r="A142" s="808" t="str" cm="1">
        <f t="array" ref="A142">IF(ISBLANK(B142),"",IF(ISBLANK(B141),LOOKUP(2,1/(A$1:A141&lt;&gt;""),A:A)+0.01,""))</f>
        <v/>
      </c>
      <c r="B142" s="813" t="s">
        <v>1460</v>
      </c>
      <c r="C142" s="810"/>
      <c r="D142" s="648"/>
      <c r="E142" s="811"/>
      <c r="F142" s="812"/>
    </row>
    <row r="143" spans="1:14" ht="30">
      <c r="A143" s="808" t="str" cm="1">
        <f t="array" ref="A143">IF(ISBLANK(B143),"",IF(ISBLANK(B142),LOOKUP(2,1/(A$1:A142&lt;&gt;""),A:A)+0.01,""))</f>
        <v/>
      </c>
      <c r="B143" s="813" t="s">
        <v>1461</v>
      </c>
      <c r="C143" s="810"/>
      <c r="D143" s="648"/>
      <c r="E143" s="811"/>
      <c r="F143" s="812"/>
    </row>
    <row r="144" spans="1:14" ht="45">
      <c r="A144" s="808" t="str" cm="1">
        <f t="array" ref="A144">IF(ISBLANK(B144),"",IF(ISBLANK(B143),LOOKUP(2,1/(A$1:A143&lt;&gt;""),A:A)+0.01,""))</f>
        <v/>
      </c>
      <c r="B144" s="813" t="s">
        <v>1666</v>
      </c>
      <c r="C144" s="810"/>
      <c r="D144" s="648"/>
      <c r="E144" s="811"/>
      <c r="F144" s="812"/>
    </row>
    <row r="145" spans="1:6">
      <c r="A145" s="808" t="str" cm="1">
        <f t="array" ref="A145">IF(ISBLANK(B145),"",IF(ISBLANK(B144),LOOKUP(2,1/(A$1:A144&lt;&gt;""),A:A)+0.01,""))</f>
        <v/>
      </c>
      <c r="B145" s="662" t="s">
        <v>1462</v>
      </c>
      <c r="C145" s="810"/>
      <c r="D145" s="648"/>
      <c r="E145" s="811"/>
      <c r="F145" s="812"/>
    </row>
    <row r="146" spans="1:6" ht="30">
      <c r="A146" s="808" t="str" cm="1">
        <f t="array" ref="A146">IF(ISBLANK(B146),"",IF(ISBLANK(B145),LOOKUP(2,1/(A$1:A145&lt;&gt;""),A:A)+0.01,""))</f>
        <v/>
      </c>
      <c r="B146" s="813" t="s">
        <v>1667</v>
      </c>
      <c r="C146" s="810"/>
      <c r="D146" s="648"/>
      <c r="E146" s="811"/>
      <c r="F146" s="812"/>
    </row>
    <row r="147" spans="1:6">
      <c r="A147" s="808" t="str" cm="1">
        <f t="array" ref="A147">IF(ISBLANK(B147),"",IF(ISBLANK(B146),LOOKUP(2,1/(A$1:A146&lt;&gt;""),A:A)+0.01,""))</f>
        <v/>
      </c>
      <c r="B147" s="813" t="s">
        <v>1463</v>
      </c>
      <c r="C147" s="810"/>
      <c r="D147" s="648"/>
      <c r="E147" s="811"/>
      <c r="F147" s="812"/>
    </row>
    <row r="148" spans="1:6" ht="30">
      <c r="A148" s="808" t="str" cm="1">
        <f t="array" ref="A148">IF(ISBLANK(B148),"",IF(ISBLANK(B147),LOOKUP(2,1/(A$1:A147&lt;&gt;""),A:A)+0.01,""))</f>
        <v/>
      </c>
      <c r="B148" s="813" t="s">
        <v>1668</v>
      </c>
      <c r="C148" s="810"/>
      <c r="D148" s="648"/>
      <c r="E148" s="811"/>
      <c r="F148" s="812"/>
    </row>
    <row r="149" spans="1:6">
      <c r="A149" s="808" t="str" cm="1">
        <f t="array" ref="A149">IF(ISBLANK(B149),"",IF(ISBLANK(B148),LOOKUP(2,1/(A$1:A148&lt;&gt;""),A:A)+0.01,""))</f>
        <v/>
      </c>
      <c r="B149" s="662" t="s">
        <v>1464</v>
      </c>
      <c r="C149" s="810"/>
      <c r="D149" s="648"/>
      <c r="E149" s="811"/>
      <c r="F149" s="812"/>
    </row>
    <row r="150" spans="1:6">
      <c r="A150" s="808" t="str" cm="1">
        <f t="array" ref="A150">IF(ISBLANK(B150),"",IF(ISBLANK(B149),LOOKUP(2,1/(A$1:A149&lt;&gt;""),A:A)+0.01,""))</f>
        <v/>
      </c>
      <c r="B150" s="813" t="s">
        <v>1465</v>
      </c>
      <c r="C150" s="810"/>
      <c r="D150" s="648"/>
      <c r="E150" s="811"/>
      <c r="F150" s="812"/>
    </row>
    <row r="151" spans="1:6" ht="30">
      <c r="A151" s="808" t="str" cm="1">
        <f t="array" ref="A151">IF(ISBLANK(B151),"",IF(ISBLANK(B150),LOOKUP(2,1/(A$1:A150&lt;&gt;""),A:A)+0.01,""))</f>
        <v/>
      </c>
      <c r="B151" s="813" t="s">
        <v>1669</v>
      </c>
      <c r="C151" s="810"/>
      <c r="D151" s="648"/>
      <c r="E151" s="811"/>
      <c r="F151" s="812"/>
    </row>
    <row r="152" spans="1:6" ht="30">
      <c r="A152" s="808" t="str" cm="1">
        <f t="array" ref="A152">IF(ISBLANK(B152),"",IF(ISBLANK(B151),LOOKUP(2,1/(A$1:A151&lt;&gt;""),A:A)+0.01,""))</f>
        <v/>
      </c>
      <c r="B152" s="813" t="s">
        <v>1670</v>
      </c>
      <c r="C152" s="810"/>
      <c r="D152" s="648"/>
      <c r="E152" s="811"/>
      <c r="F152" s="812"/>
    </row>
    <row r="153" spans="1:6">
      <c r="A153" s="808" t="str" cm="1">
        <f t="array" ref="A153">IF(ISBLANK(B153),"",IF(ISBLANK(B152),LOOKUP(2,1/(A$1:A152&lt;&gt;""),A:A)+0.01,""))</f>
        <v/>
      </c>
      <c r="B153" s="813" t="s">
        <v>1671</v>
      </c>
      <c r="C153" s="810"/>
      <c r="D153" s="648"/>
      <c r="E153" s="811"/>
      <c r="F153" s="812"/>
    </row>
    <row r="154" spans="1:6" ht="45">
      <c r="A154" s="808" t="str" cm="1">
        <f t="array" ref="A154">IF(ISBLANK(B154),"",IF(ISBLANK(B153),LOOKUP(2,1/(A$1:A153&lt;&gt;""),A:A)+0.01,""))</f>
        <v/>
      </c>
      <c r="B154" s="813" t="s">
        <v>1672</v>
      </c>
      <c r="C154" s="810"/>
      <c r="D154" s="648"/>
      <c r="E154" s="811"/>
      <c r="F154" s="812"/>
    </row>
    <row r="155" spans="1:6" ht="45">
      <c r="A155" s="808" t="str" cm="1">
        <f t="array" ref="A155">IF(ISBLANK(B155),"",IF(ISBLANK(B154),LOOKUP(2,1/(A$1:A154&lt;&gt;""),A:A)+0.01,""))</f>
        <v/>
      </c>
      <c r="B155" s="813" t="s">
        <v>1673</v>
      </c>
      <c r="C155" s="810"/>
      <c r="D155" s="648"/>
      <c r="E155" s="811"/>
      <c r="F155" s="812"/>
    </row>
    <row r="156" spans="1:6" ht="30">
      <c r="A156" s="808" t="str" cm="1">
        <f t="array" ref="A156">IF(ISBLANK(B156),"",IF(ISBLANK(B155),LOOKUP(2,1/(A$1:A155&lt;&gt;""),A:A)+0.01,""))</f>
        <v/>
      </c>
      <c r="B156" s="813" t="s">
        <v>1674</v>
      </c>
      <c r="C156" s="810"/>
      <c r="D156" s="648"/>
      <c r="E156" s="811"/>
      <c r="F156" s="812"/>
    </row>
    <row r="157" spans="1:6">
      <c r="A157" s="808" t="str" cm="1">
        <f t="array" ref="A157">IF(ISBLANK(B157),"",IF(ISBLANK(B156),LOOKUP(2,1/(A$1:A156&lt;&gt;""),A:A)+0.01,""))</f>
        <v/>
      </c>
      <c r="B157" s="813" t="s">
        <v>1675</v>
      </c>
      <c r="C157" s="810"/>
      <c r="D157" s="648"/>
      <c r="E157" s="811"/>
      <c r="F157" s="812"/>
    </row>
    <row r="158" spans="1:6">
      <c r="A158" s="808" t="str" cm="1">
        <f t="array" ref="A158">IF(ISBLANK(B158),"",IF(ISBLANK(B157),LOOKUP(2,1/(A$1:A157&lt;&gt;""),A:A)+0.01,""))</f>
        <v/>
      </c>
      <c r="B158" s="813" t="s">
        <v>1676</v>
      </c>
      <c r="C158" s="810"/>
      <c r="D158" s="648"/>
      <c r="E158" s="811"/>
      <c r="F158" s="812"/>
    </row>
    <row r="159" spans="1:6">
      <c r="A159" s="808" t="str" cm="1">
        <f t="array" ref="A159">IF(ISBLANK(B159),"",IF(ISBLANK(B158),LOOKUP(2,1/(A$1:A158&lt;&gt;""),A:A)+0.01,""))</f>
        <v/>
      </c>
      <c r="B159" s="813" t="s">
        <v>1677</v>
      </c>
      <c r="C159" s="810"/>
      <c r="D159" s="648"/>
      <c r="E159" s="811"/>
      <c r="F159" s="812"/>
    </row>
    <row r="160" spans="1:6">
      <c r="A160" s="808" t="str" cm="1">
        <f t="array" ref="A160">IF(ISBLANK(B160),"",IF(ISBLANK(B159),LOOKUP(2,1/(A$1:A159&lt;&gt;""),A:A)+0.01,""))</f>
        <v/>
      </c>
      <c r="B160" s="813"/>
      <c r="C160" s="810"/>
      <c r="D160" s="648"/>
      <c r="E160" s="811"/>
      <c r="F160" s="812"/>
    </row>
    <row r="161" spans="1:14">
      <c r="A161" s="808"/>
      <c r="B161" s="816" t="s">
        <v>282</v>
      </c>
      <c r="C161" s="810"/>
      <c r="D161" s="648"/>
      <c r="E161" s="811"/>
      <c r="F161" s="812"/>
    </row>
    <row r="162" spans="1:14">
      <c r="A162" s="808" t="str" cm="1">
        <f t="array" ref="A162">IF(ISBLANK(B162),"",IF(ISBLANK(B161),LOOKUP(2,1/(A$1:A161&lt;&gt;""),A:A)+0.01,""))</f>
        <v/>
      </c>
      <c r="B162" s="816" t="s">
        <v>283</v>
      </c>
      <c r="C162" s="810"/>
      <c r="D162" s="648"/>
      <c r="E162" s="811"/>
      <c r="F162" s="812"/>
    </row>
    <row r="163" spans="1:14">
      <c r="A163" s="808" t="str" cm="1">
        <f t="array" ref="A163">IF(ISBLANK(B163),"",IF(ISBLANK(B162),LOOKUP(2,1/(A$1:A162&lt;&gt;""),A:A)+0.01,""))</f>
        <v/>
      </c>
      <c r="B163" s="816" t="s">
        <v>284</v>
      </c>
      <c r="C163" s="810"/>
      <c r="D163" s="648"/>
      <c r="E163" s="811"/>
      <c r="F163" s="812"/>
    </row>
    <row r="164" spans="1:14">
      <c r="A164" s="808" t="str" cm="1">
        <f t="array" ref="A164">IF(ISBLANK(B164),"",IF(ISBLANK(B163),LOOKUP(2,1/(A$1:A163&lt;&gt;""),A:A)+0.01,""))</f>
        <v/>
      </c>
      <c r="B164" s="816" t="s">
        <v>286</v>
      </c>
      <c r="C164" s="810"/>
      <c r="D164" s="648"/>
      <c r="E164" s="811"/>
      <c r="F164" s="812"/>
    </row>
    <row r="165" spans="1:14">
      <c r="A165" s="808" t="str" cm="1">
        <f t="array" ref="A165">IF(ISBLANK(B165),"",IF(ISBLANK(B164),LOOKUP(2,1/(A$1:A164&lt;&gt;""),A:A)+0.01,""))</f>
        <v/>
      </c>
      <c r="B165" s="816" t="s">
        <v>287</v>
      </c>
      <c r="C165" s="810"/>
      <c r="D165" s="648"/>
      <c r="E165" s="811"/>
      <c r="F165" s="812"/>
    </row>
    <row r="166" spans="1:14">
      <c r="A166" s="808" t="str" cm="1">
        <f t="array" ref="A166">IF(ISBLANK(B166),"",IF(ISBLANK(B165),LOOKUP(2,1/(A$1:A165&lt;&gt;""),A:A)+0.01,""))</f>
        <v/>
      </c>
      <c r="B166" s="646"/>
      <c r="C166" s="810"/>
      <c r="D166" s="648"/>
      <c r="E166" s="811"/>
      <c r="F166" s="812"/>
    </row>
    <row r="167" spans="1:14">
      <c r="A167" s="808" cm="1">
        <f t="array" ref="A167">IF(ISBLANK(B167),"",IF(ISBLANK(B166),LOOKUP(2,1/(A$1:A166&lt;&gt;""),A:A)+0.01,""))</f>
        <v>1.03</v>
      </c>
      <c r="B167" s="836" t="s">
        <v>1467</v>
      </c>
      <c r="C167" s="810" t="s">
        <v>436</v>
      </c>
      <c r="D167" s="648">
        <v>1</v>
      </c>
      <c r="E167" s="811"/>
      <c r="F167" s="812">
        <f t="shared" ref="F167" si="2">IF(ISBLANK(D167),"",D167*E167)</f>
        <v>0</v>
      </c>
    </row>
    <row r="168" spans="1:14" ht="30">
      <c r="A168" s="808" t="str" cm="1">
        <f t="array" ref="A168">IF(ISBLANK(B168),"",IF(ISBLANK(B167),LOOKUP(2,1/(A$1:A167&lt;&gt;""),A:A)+0.01,""))</f>
        <v/>
      </c>
      <c r="B168" s="834" t="s">
        <v>1342</v>
      </c>
      <c r="C168" s="810" t="s">
        <v>10</v>
      </c>
      <c r="D168" s="648">
        <v>1</v>
      </c>
      <c r="E168" s="811"/>
      <c r="F168" s="812"/>
      <c r="G168" s="812">
        <f>SUM(H168:N168)</f>
        <v>0</v>
      </c>
      <c r="H168" s="812">
        <v>0</v>
      </c>
      <c r="I168" s="812">
        <v>0</v>
      </c>
      <c r="J168" s="812">
        <v>0</v>
      </c>
      <c r="K168" s="812">
        <v>0</v>
      </c>
      <c r="L168" s="812">
        <v>0</v>
      </c>
      <c r="M168" s="812">
        <v>0</v>
      </c>
      <c r="N168" s="812">
        <v>0</v>
      </c>
    </row>
    <row r="169" spans="1:14">
      <c r="A169" s="808" t="str" cm="1">
        <f t="array" ref="A169">IF(ISBLANK(B169),"",IF(ISBLANK(B168),LOOKUP(2,1/(A$1:A168&lt;&gt;""),A:A)+0.01,""))</f>
        <v/>
      </c>
      <c r="B169" s="814" t="s">
        <v>1468</v>
      </c>
      <c r="C169" s="810"/>
      <c r="D169" s="648"/>
      <c r="E169" s="811"/>
      <c r="F169" s="812"/>
    </row>
    <row r="170" spans="1:14">
      <c r="A170" s="808" t="str" cm="1">
        <f t="array" ref="A170">IF(ISBLANK(B170),"",IF(ISBLANK(B169),LOOKUP(2,1/(A$1:A169&lt;&gt;""),A:A)+0.01,""))</f>
        <v/>
      </c>
      <c r="B170" s="814" t="s">
        <v>1469</v>
      </c>
      <c r="C170" s="810"/>
      <c r="D170" s="648"/>
      <c r="E170" s="811"/>
      <c r="F170" s="812"/>
    </row>
    <row r="171" spans="1:14">
      <c r="A171" s="808" t="str" cm="1">
        <f t="array" ref="A171">IF(ISBLANK(B171),"",IF(ISBLANK(B170),LOOKUP(2,1/(A$1:A170&lt;&gt;""),A:A)+0.01,""))</f>
        <v/>
      </c>
      <c r="B171" s="814" t="s">
        <v>1470</v>
      </c>
      <c r="C171" s="810"/>
      <c r="D171" s="648"/>
      <c r="E171" s="811"/>
      <c r="F171" s="812"/>
    </row>
    <row r="172" spans="1:14" ht="45">
      <c r="A172" s="808" t="str" cm="1">
        <f t="array" ref="A172">IF(ISBLANK(B172),"",IF(ISBLANK(B171),LOOKUP(2,1/(A$1:A171&lt;&gt;""),A:A)+0.01,""))</f>
        <v/>
      </c>
      <c r="B172" s="815" t="s">
        <v>1705</v>
      </c>
      <c r="C172" s="810"/>
      <c r="D172" s="648"/>
      <c r="E172" s="811"/>
      <c r="F172" s="812"/>
    </row>
    <row r="173" spans="1:14" ht="45">
      <c r="A173" s="808" t="str" cm="1">
        <f t="array" ref="A173">IF(ISBLANK(B173),"",IF(ISBLANK(B172),LOOKUP(2,1/(A$1:A172&lt;&gt;""),A:A)+0.01,""))</f>
        <v/>
      </c>
      <c r="B173" s="813" t="s">
        <v>1471</v>
      </c>
      <c r="C173" s="810"/>
      <c r="D173" s="648"/>
      <c r="E173" s="811"/>
      <c r="F173" s="812"/>
    </row>
    <row r="174" spans="1:14" ht="30">
      <c r="A174" s="808" t="str" cm="1">
        <f t="array" ref="A174">IF(ISBLANK(B174),"",IF(ISBLANK(B173),LOOKUP(2,1/(A$1:A173&lt;&gt;""),A:A)+0.01,""))</f>
        <v/>
      </c>
      <c r="B174" s="813" t="s">
        <v>1706</v>
      </c>
      <c r="C174" s="810"/>
      <c r="D174" s="648"/>
      <c r="E174" s="811"/>
      <c r="F174" s="812"/>
    </row>
    <row r="175" spans="1:14" ht="30">
      <c r="A175" s="808" t="str" cm="1">
        <f t="array" ref="A175">IF(ISBLANK(B175),"",IF(ISBLANK(B174),LOOKUP(2,1/(A$1:A174&lt;&gt;""),A:A)+0.01,""))</f>
        <v/>
      </c>
      <c r="B175" s="813" t="s">
        <v>1707</v>
      </c>
      <c r="C175" s="810"/>
      <c r="D175" s="648"/>
      <c r="E175" s="811"/>
      <c r="F175" s="812"/>
    </row>
    <row r="176" spans="1:14">
      <c r="A176" s="808" t="str" cm="1">
        <f t="array" ref="A176">IF(ISBLANK(B176),"",IF(ISBLANK(B175),LOOKUP(2,1/(A$1:A175&lt;&gt;""),A:A)+0.01,""))</f>
        <v/>
      </c>
      <c r="B176" s="813" t="s">
        <v>1678</v>
      </c>
      <c r="C176" s="810"/>
      <c r="D176" s="648"/>
      <c r="E176" s="811"/>
      <c r="F176" s="812"/>
    </row>
    <row r="177" spans="1:6">
      <c r="A177" s="808" t="str" cm="1">
        <f t="array" ref="A177">IF(ISBLANK(B177),"",IF(ISBLANK(B176),LOOKUP(2,1/(A$1:A176&lt;&gt;""),A:A)+0.01,""))</f>
        <v/>
      </c>
      <c r="B177" s="814" t="s">
        <v>1472</v>
      </c>
      <c r="C177" s="810"/>
      <c r="D177" s="648"/>
      <c r="E177" s="811"/>
      <c r="F177" s="812"/>
    </row>
    <row r="178" spans="1:6" ht="45">
      <c r="A178" s="808" t="str" cm="1">
        <f t="array" ref="A178">IF(ISBLANK(B178),"",IF(ISBLANK(B177),LOOKUP(2,1/(A$1:A177&lt;&gt;""),A:A)+0.01,""))</f>
        <v/>
      </c>
      <c r="B178" s="815" t="s">
        <v>1473</v>
      </c>
      <c r="C178" s="810"/>
      <c r="D178" s="648"/>
      <c r="E178" s="811"/>
      <c r="F178" s="812"/>
    </row>
    <row r="179" spans="1:6">
      <c r="A179" s="808" t="str" cm="1">
        <f t="array" ref="A179">IF(ISBLANK(B179),"",IF(ISBLANK(B178),LOOKUP(2,1/(A$1:A178&lt;&gt;""),A:A)+0.01,""))</f>
        <v/>
      </c>
      <c r="B179" s="835" t="s">
        <v>1474</v>
      </c>
      <c r="C179" s="810"/>
      <c r="D179" s="648"/>
      <c r="E179" s="811"/>
      <c r="F179" s="812"/>
    </row>
    <row r="180" spans="1:6" ht="30">
      <c r="A180" s="808" t="str" cm="1">
        <f t="array" ref="A180">IF(ISBLANK(B180),"",IF(ISBLANK(B179),LOOKUP(2,1/(A$1:A179&lt;&gt;""),A:A)+0.01,""))</f>
        <v/>
      </c>
      <c r="B180" s="813" t="s">
        <v>1475</v>
      </c>
      <c r="C180" s="810"/>
      <c r="D180" s="648"/>
      <c r="E180" s="811"/>
      <c r="F180" s="812"/>
    </row>
    <row r="181" spans="1:6" ht="30">
      <c r="A181" s="808" t="str" cm="1">
        <f t="array" ref="A181">IF(ISBLANK(B181),"",IF(ISBLANK(B180),LOOKUP(2,1/(A$1:A180&lt;&gt;""),A:A)+0.01,""))</f>
        <v/>
      </c>
      <c r="B181" s="813" t="s">
        <v>1708</v>
      </c>
      <c r="C181" s="810"/>
      <c r="D181" s="648"/>
      <c r="E181" s="811"/>
      <c r="F181" s="812"/>
    </row>
    <row r="182" spans="1:6" ht="30">
      <c r="A182" s="808" t="str" cm="1">
        <f t="array" ref="A182">IF(ISBLANK(B182),"",IF(ISBLANK(B181),LOOKUP(2,1/(A$1:A181&lt;&gt;""),A:A)+0.01,""))</f>
        <v/>
      </c>
      <c r="B182" s="813" t="s">
        <v>1476</v>
      </c>
      <c r="C182" s="810"/>
      <c r="D182" s="648"/>
      <c r="E182" s="811"/>
      <c r="F182" s="812"/>
    </row>
    <row r="183" spans="1:6" ht="30">
      <c r="A183" s="808" t="str" cm="1">
        <f t="array" ref="A183">IF(ISBLANK(B183),"",IF(ISBLANK(B182),LOOKUP(2,1/(A$1:A182&lt;&gt;""),A:A)+0.01,""))</f>
        <v/>
      </c>
      <c r="B183" s="813" t="s">
        <v>1709</v>
      </c>
      <c r="C183" s="810"/>
      <c r="D183" s="648"/>
      <c r="E183" s="811"/>
      <c r="F183" s="812"/>
    </row>
    <row r="184" spans="1:6">
      <c r="A184" s="808" t="str" cm="1">
        <f t="array" ref="A184">IF(ISBLANK(B184),"",IF(ISBLANK(B183),LOOKUP(2,1/(A$1:A183&lt;&gt;""),A:A)+0.01,""))</f>
        <v/>
      </c>
      <c r="B184" s="813" t="s">
        <v>1477</v>
      </c>
      <c r="C184" s="810"/>
      <c r="D184" s="648"/>
      <c r="E184" s="811"/>
      <c r="F184" s="812"/>
    </row>
    <row r="185" spans="1:6">
      <c r="A185" s="808" t="str" cm="1">
        <f t="array" ref="A185">IF(ISBLANK(B185),"",IF(ISBLANK(B184),LOOKUP(2,1/(A$1:A184&lt;&gt;""),A:A)+0.01,""))</f>
        <v/>
      </c>
      <c r="B185" s="813" t="s">
        <v>1478</v>
      </c>
      <c r="C185" s="810"/>
      <c r="D185" s="648"/>
      <c r="E185" s="811"/>
      <c r="F185" s="812"/>
    </row>
    <row r="186" spans="1:6" ht="30">
      <c r="A186" s="808" t="str" cm="1">
        <f t="array" ref="A186">IF(ISBLANK(B186),"",IF(ISBLANK(B185),LOOKUP(2,1/(A$1:A185&lt;&gt;""),A:A)+0.01,""))</f>
        <v/>
      </c>
      <c r="B186" s="813" t="s">
        <v>1710</v>
      </c>
      <c r="C186" s="810"/>
      <c r="D186" s="648"/>
      <c r="E186" s="811"/>
      <c r="F186" s="812"/>
    </row>
    <row r="187" spans="1:6" ht="30">
      <c r="A187" s="808" t="str" cm="1">
        <f t="array" ref="A187">IF(ISBLANK(B187),"",IF(ISBLANK(B186),LOOKUP(2,1/(A$1:A186&lt;&gt;""),A:A)+0.01,""))</f>
        <v/>
      </c>
      <c r="B187" s="813" t="s">
        <v>1711</v>
      </c>
      <c r="C187" s="810"/>
      <c r="D187" s="648"/>
      <c r="E187" s="811"/>
      <c r="F187" s="812"/>
    </row>
    <row r="188" spans="1:6">
      <c r="A188" s="808" t="str" cm="1">
        <f t="array" ref="A188">IF(ISBLANK(B188),"",IF(ISBLANK(B187),LOOKUP(2,1/(A$1:A187&lt;&gt;""),A:A)+0.01,""))</f>
        <v/>
      </c>
      <c r="B188" s="813" t="s">
        <v>1479</v>
      </c>
      <c r="C188" s="810"/>
      <c r="D188" s="648"/>
      <c r="E188" s="811"/>
      <c r="F188" s="812"/>
    </row>
    <row r="189" spans="1:6">
      <c r="A189" s="808" t="str" cm="1">
        <f t="array" ref="A189">IF(ISBLANK(B189),"",IF(ISBLANK(B188),LOOKUP(2,1/(A$1:A188&lt;&gt;""),A:A)+0.01,""))</f>
        <v/>
      </c>
      <c r="B189" s="813" t="s">
        <v>1480</v>
      </c>
      <c r="C189" s="810"/>
      <c r="D189" s="648"/>
      <c r="E189" s="811"/>
      <c r="F189" s="812"/>
    </row>
    <row r="190" spans="1:6" ht="45">
      <c r="A190" s="808" t="str" cm="1">
        <f t="array" ref="A190">IF(ISBLANK(B190),"",IF(ISBLANK(B189),LOOKUP(2,1/(A$1:A189&lt;&gt;""),A:A)+0.01,""))</f>
        <v/>
      </c>
      <c r="B190" s="813" t="s">
        <v>1481</v>
      </c>
      <c r="C190" s="810"/>
      <c r="D190" s="648"/>
      <c r="E190" s="811"/>
      <c r="F190" s="812"/>
    </row>
    <row r="191" spans="1:6" ht="30">
      <c r="A191" s="808" t="str" cm="1">
        <f t="array" ref="A191">IF(ISBLANK(B191),"",IF(ISBLANK(B190),LOOKUP(2,1/(A$1:A190&lt;&gt;""),A:A)+0.01,""))</f>
        <v/>
      </c>
      <c r="B191" s="813" t="s">
        <v>1712</v>
      </c>
      <c r="C191" s="810"/>
      <c r="D191" s="648"/>
      <c r="E191" s="811"/>
      <c r="F191" s="812"/>
    </row>
    <row r="192" spans="1:6" ht="30">
      <c r="A192" s="808" t="str" cm="1">
        <f t="array" ref="A192">IF(ISBLANK(B192),"",IF(ISBLANK(B191),LOOKUP(2,1/(A$1:A191&lt;&gt;""),A:A)+0.01,""))</f>
        <v/>
      </c>
      <c r="B192" s="813" t="s">
        <v>1483</v>
      </c>
      <c r="C192" s="810"/>
      <c r="D192" s="648"/>
      <c r="E192" s="811"/>
      <c r="F192" s="812"/>
    </row>
    <row r="193" spans="1:6" ht="30">
      <c r="A193" s="808" t="str" cm="1">
        <f t="array" ref="A193">IF(ISBLANK(B193),"",IF(ISBLANK(B192),LOOKUP(2,1/(A$1:A192&lt;&gt;""),A:A)+0.01,""))</f>
        <v/>
      </c>
      <c r="B193" s="813" t="s">
        <v>1484</v>
      </c>
      <c r="C193" s="810"/>
      <c r="D193" s="648"/>
      <c r="E193" s="811"/>
      <c r="F193" s="812"/>
    </row>
    <row r="194" spans="1:6" ht="30">
      <c r="A194" s="808" t="str" cm="1">
        <f t="array" ref="A194">IF(ISBLANK(B194),"",IF(ISBLANK(B193),LOOKUP(2,1/(A$1:A193&lt;&gt;""),A:A)+0.01,""))</f>
        <v/>
      </c>
      <c r="B194" s="813" t="s">
        <v>1485</v>
      </c>
      <c r="C194" s="810"/>
      <c r="D194" s="648"/>
      <c r="E194" s="811"/>
      <c r="F194" s="812"/>
    </row>
    <row r="195" spans="1:6" ht="30">
      <c r="A195" s="808" t="str" cm="1">
        <f t="array" ref="A195">IF(ISBLANK(B195),"",IF(ISBLANK(B194),LOOKUP(2,1/(A$1:A194&lt;&gt;""),A:A)+0.01,""))</f>
        <v/>
      </c>
      <c r="B195" s="813" t="s">
        <v>1713</v>
      </c>
      <c r="C195" s="810"/>
      <c r="D195" s="648"/>
      <c r="E195" s="811"/>
      <c r="F195" s="812"/>
    </row>
    <row r="196" spans="1:6">
      <c r="A196" s="808" t="str" cm="1">
        <f t="array" ref="A196">IF(ISBLANK(B196),"",IF(ISBLANK(B195),LOOKUP(2,1/(A$1:A195&lt;&gt;""),A:A)+0.01,""))</f>
        <v/>
      </c>
      <c r="B196" s="813" t="s">
        <v>1486</v>
      </c>
      <c r="C196" s="810"/>
      <c r="D196" s="648"/>
      <c r="E196" s="811"/>
      <c r="F196" s="812"/>
    </row>
    <row r="197" spans="1:6" ht="45">
      <c r="A197" s="808" t="str" cm="1">
        <f t="array" ref="A197">IF(ISBLANK(B197),"",IF(ISBLANK(B196),LOOKUP(2,1/(A$1:A196&lt;&gt;""),A:A)+0.01,""))</f>
        <v/>
      </c>
      <c r="B197" s="813" t="s">
        <v>1487</v>
      </c>
      <c r="C197" s="810"/>
      <c r="D197" s="648"/>
      <c r="E197" s="811"/>
      <c r="F197" s="812"/>
    </row>
    <row r="198" spans="1:6">
      <c r="A198" s="808" t="str" cm="1">
        <f t="array" ref="A198">IF(ISBLANK(B198),"",IF(ISBLANK(B197),LOOKUP(2,1/(A$1:A197&lt;&gt;""),A:A)+0.01,""))</f>
        <v/>
      </c>
      <c r="B198" s="813" t="s">
        <v>1488</v>
      </c>
      <c r="C198" s="810"/>
      <c r="D198" s="648"/>
      <c r="E198" s="811"/>
      <c r="F198" s="812"/>
    </row>
    <row r="199" spans="1:6">
      <c r="A199" s="808" t="str" cm="1">
        <f t="array" ref="A199">IF(ISBLANK(B199),"",IF(ISBLANK(B198),LOOKUP(2,1/(A$1:A198&lt;&gt;""),A:A)+0.01,""))</f>
        <v/>
      </c>
      <c r="B199" s="813" t="s">
        <v>1714</v>
      </c>
      <c r="C199" s="810"/>
      <c r="D199" s="648"/>
      <c r="E199" s="811"/>
      <c r="F199" s="812"/>
    </row>
    <row r="200" spans="1:6">
      <c r="A200" s="808" t="str" cm="1">
        <f t="array" ref="A200">IF(ISBLANK(B200),"",IF(ISBLANK(B199),LOOKUP(2,1/(A$1:A199&lt;&gt;""),A:A)+0.01,""))</f>
        <v/>
      </c>
      <c r="B200" s="813" t="s">
        <v>1489</v>
      </c>
      <c r="C200" s="810"/>
      <c r="D200" s="648"/>
      <c r="E200" s="811"/>
      <c r="F200" s="812"/>
    </row>
    <row r="201" spans="1:6">
      <c r="A201" s="808" t="str" cm="1">
        <f t="array" ref="A201">IF(ISBLANK(B201),"",IF(ISBLANK(B200),LOOKUP(2,1/(A$1:A200&lt;&gt;""),A:A)+0.01,""))</f>
        <v/>
      </c>
      <c r="B201" s="835" t="s">
        <v>1490</v>
      </c>
      <c r="C201" s="810"/>
      <c r="D201" s="648"/>
      <c r="E201" s="811"/>
      <c r="F201" s="812"/>
    </row>
    <row r="202" spans="1:6" ht="30">
      <c r="A202" s="808" t="str" cm="1">
        <f t="array" ref="A202">IF(ISBLANK(B202),"",IF(ISBLANK(B201),LOOKUP(2,1/(A$1:A201&lt;&gt;""),A:A)+0.01,""))</f>
        <v/>
      </c>
      <c r="B202" s="837" t="s">
        <v>1491</v>
      </c>
      <c r="C202" s="810"/>
      <c r="D202" s="648"/>
      <c r="E202" s="811"/>
      <c r="F202" s="812"/>
    </row>
    <row r="203" spans="1:6" ht="30">
      <c r="A203" s="808" t="str" cm="1">
        <f t="array" ref="A203">IF(ISBLANK(B203),"",IF(ISBLANK(B202),LOOKUP(2,1/(A$1:A202&lt;&gt;""),A:A)+0.01,""))</f>
        <v/>
      </c>
      <c r="B203" s="837" t="s">
        <v>1492</v>
      </c>
      <c r="C203" s="810"/>
      <c r="D203" s="648"/>
      <c r="E203" s="811"/>
      <c r="F203" s="812"/>
    </row>
    <row r="204" spans="1:6">
      <c r="A204" s="808" t="str" cm="1">
        <f t="array" ref="A204">IF(ISBLANK(B204),"",IF(ISBLANK(B203),LOOKUP(2,1/(A$1:A203&lt;&gt;""),A:A)+0.01,""))</f>
        <v/>
      </c>
      <c r="B204" s="837" t="s">
        <v>1493</v>
      </c>
      <c r="C204" s="810"/>
      <c r="D204" s="648"/>
      <c r="E204" s="811"/>
      <c r="F204" s="812"/>
    </row>
    <row r="205" spans="1:6">
      <c r="A205" s="808" t="str" cm="1">
        <f t="array" ref="A205">IF(ISBLANK(B205),"",IF(ISBLANK(B204),LOOKUP(2,1/(A$1:A204&lt;&gt;""),A:A)+0.01,""))</f>
        <v/>
      </c>
      <c r="B205" s="814" t="s">
        <v>1494</v>
      </c>
      <c r="C205" s="810"/>
      <c r="D205" s="648"/>
      <c r="E205" s="811"/>
      <c r="F205" s="812"/>
    </row>
    <row r="206" spans="1:6" ht="45">
      <c r="A206" s="808" t="str" cm="1">
        <f t="array" ref="A206">IF(ISBLANK(B206),"",IF(ISBLANK(B205),LOOKUP(2,1/(A$1:A205&lt;&gt;""),A:A)+0.01,""))</f>
        <v/>
      </c>
      <c r="B206" s="815" t="s">
        <v>1495</v>
      </c>
      <c r="C206" s="810"/>
      <c r="D206" s="648"/>
      <c r="E206" s="811"/>
      <c r="F206" s="812"/>
    </row>
    <row r="207" spans="1:6">
      <c r="A207" s="808" t="str" cm="1">
        <f t="array" ref="A207">IF(ISBLANK(B207),"",IF(ISBLANK(B206),LOOKUP(2,1/(A$1:A206&lt;&gt;""),A:A)+0.01,""))</f>
        <v/>
      </c>
      <c r="B207" s="835" t="s">
        <v>1474</v>
      </c>
      <c r="C207" s="810"/>
      <c r="D207" s="648"/>
      <c r="E207" s="811"/>
      <c r="F207" s="812"/>
    </row>
    <row r="208" spans="1:6" ht="30">
      <c r="A208" s="808" t="str" cm="1">
        <f t="array" ref="A208">IF(ISBLANK(B208),"",IF(ISBLANK(B207),LOOKUP(2,1/(A$1:A207&lt;&gt;""),A:A)+0.01,""))</f>
        <v/>
      </c>
      <c r="B208" s="813" t="s">
        <v>1475</v>
      </c>
      <c r="C208" s="810"/>
      <c r="D208" s="648"/>
      <c r="E208" s="811"/>
      <c r="F208" s="812"/>
    </row>
    <row r="209" spans="1:6" ht="30">
      <c r="A209" s="808" t="str" cm="1">
        <f t="array" ref="A209">IF(ISBLANK(B209),"",IF(ISBLANK(B208),LOOKUP(2,1/(A$1:A208&lt;&gt;""),A:A)+0.01,""))</f>
        <v/>
      </c>
      <c r="B209" s="813" t="s">
        <v>1708</v>
      </c>
      <c r="C209" s="810"/>
      <c r="D209" s="648"/>
      <c r="E209" s="811"/>
      <c r="F209" s="812"/>
    </row>
    <row r="210" spans="1:6" ht="30">
      <c r="A210" s="808" t="str" cm="1">
        <f t="array" ref="A210">IF(ISBLANK(B210),"",IF(ISBLANK(B209),LOOKUP(2,1/(A$1:A209&lt;&gt;""),A:A)+0.01,""))</f>
        <v/>
      </c>
      <c r="B210" s="813" t="s">
        <v>1476</v>
      </c>
      <c r="C210" s="810"/>
      <c r="D210" s="648"/>
      <c r="E210" s="811"/>
      <c r="F210" s="812"/>
    </row>
    <row r="211" spans="1:6" ht="30">
      <c r="A211" s="808" t="str" cm="1">
        <f t="array" ref="A211">IF(ISBLANK(B211),"",IF(ISBLANK(B210),LOOKUP(2,1/(A$1:A210&lt;&gt;""),A:A)+0.01,""))</f>
        <v/>
      </c>
      <c r="B211" s="813" t="s">
        <v>1709</v>
      </c>
      <c r="C211" s="810"/>
      <c r="D211" s="648"/>
      <c r="E211" s="811"/>
      <c r="F211" s="812"/>
    </row>
    <row r="212" spans="1:6">
      <c r="A212" s="808" t="str" cm="1">
        <f t="array" ref="A212">IF(ISBLANK(B212),"",IF(ISBLANK(B211),LOOKUP(2,1/(A$1:A211&lt;&gt;""),A:A)+0.01,""))</f>
        <v/>
      </c>
      <c r="B212" s="813" t="s">
        <v>1477</v>
      </c>
      <c r="C212" s="810"/>
      <c r="D212" s="648"/>
      <c r="E212" s="811"/>
      <c r="F212" s="812"/>
    </row>
    <row r="213" spans="1:6">
      <c r="A213" s="808" t="str" cm="1">
        <f t="array" ref="A213">IF(ISBLANK(B213),"",IF(ISBLANK(B212),LOOKUP(2,1/(A$1:A212&lt;&gt;""),A:A)+0.01,""))</f>
        <v/>
      </c>
      <c r="B213" s="813" t="s">
        <v>1478</v>
      </c>
      <c r="C213" s="810"/>
      <c r="D213" s="648"/>
      <c r="E213" s="811"/>
      <c r="F213" s="812"/>
    </row>
    <row r="214" spans="1:6" ht="30">
      <c r="A214" s="808" t="str" cm="1">
        <f t="array" ref="A214">IF(ISBLANK(B214),"",IF(ISBLANK(B213),LOOKUP(2,1/(A$1:A213&lt;&gt;""),A:A)+0.01,""))</f>
        <v/>
      </c>
      <c r="B214" s="813" t="s">
        <v>1710</v>
      </c>
      <c r="C214" s="810"/>
      <c r="D214" s="648"/>
      <c r="E214" s="811"/>
      <c r="F214" s="812"/>
    </row>
    <row r="215" spans="1:6" ht="30">
      <c r="A215" s="808" t="str" cm="1">
        <f t="array" ref="A215">IF(ISBLANK(B215),"",IF(ISBLANK(B214),LOOKUP(2,1/(A$1:A214&lt;&gt;""),A:A)+0.01,""))</f>
        <v/>
      </c>
      <c r="B215" s="813" t="s">
        <v>1711</v>
      </c>
      <c r="C215" s="810"/>
      <c r="D215" s="648"/>
      <c r="E215" s="811"/>
      <c r="F215" s="812"/>
    </row>
    <row r="216" spans="1:6">
      <c r="A216" s="808" t="str" cm="1">
        <f t="array" ref="A216">IF(ISBLANK(B216),"",IF(ISBLANK(B215),LOOKUP(2,1/(A$1:A215&lt;&gt;""),A:A)+0.01,""))</f>
        <v/>
      </c>
      <c r="B216" s="813" t="s">
        <v>1479</v>
      </c>
      <c r="C216" s="810"/>
      <c r="D216" s="648"/>
      <c r="E216" s="811"/>
      <c r="F216" s="812"/>
    </row>
    <row r="217" spans="1:6">
      <c r="A217" s="808" t="str" cm="1">
        <f t="array" ref="A217">IF(ISBLANK(B217),"",IF(ISBLANK(B216),LOOKUP(2,1/(A$1:A216&lt;&gt;""),A:A)+0.01,""))</f>
        <v/>
      </c>
      <c r="B217" s="813" t="s">
        <v>1480</v>
      </c>
      <c r="C217" s="810"/>
      <c r="D217" s="648"/>
      <c r="E217" s="811"/>
      <c r="F217" s="812"/>
    </row>
    <row r="218" spans="1:6" ht="45">
      <c r="A218" s="808" t="str" cm="1">
        <f t="array" ref="A218">IF(ISBLANK(B218),"",IF(ISBLANK(B217),LOOKUP(2,1/(A$1:A217&lt;&gt;""),A:A)+0.01,""))</f>
        <v/>
      </c>
      <c r="B218" s="813" t="s">
        <v>1481</v>
      </c>
      <c r="C218" s="810"/>
      <c r="D218" s="648"/>
      <c r="E218" s="811"/>
      <c r="F218" s="812"/>
    </row>
    <row r="219" spans="1:6" ht="30">
      <c r="A219" s="808" t="str" cm="1">
        <f t="array" ref="A219">IF(ISBLANK(B219),"",IF(ISBLANK(B218),LOOKUP(2,1/(A$1:A218&lt;&gt;""),A:A)+0.01,""))</f>
        <v/>
      </c>
      <c r="B219" s="813" t="s">
        <v>1482</v>
      </c>
      <c r="C219" s="810"/>
      <c r="D219" s="648"/>
      <c r="E219" s="811"/>
      <c r="F219" s="812"/>
    </row>
    <row r="220" spans="1:6" ht="30">
      <c r="A220" s="808" t="str" cm="1">
        <f t="array" ref="A220">IF(ISBLANK(B220),"",IF(ISBLANK(B219),LOOKUP(2,1/(A$1:A219&lt;&gt;""),A:A)+0.01,""))</f>
        <v/>
      </c>
      <c r="B220" s="813" t="s">
        <v>1483</v>
      </c>
      <c r="C220" s="810"/>
      <c r="D220" s="648"/>
      <c r="E220" s="811"/>
      <c r="F220" s="812"/>
    </row>
    <row r="221" spans="1:6" ht="30">
      <c r="A221" s="808" t="str" cm="1">
        <f t="array" ref="A221">IF(ISBLANK(B221),"",IF(ISBLANK(B220),LOOKUP(2,1/(A$1:A220&lt;&gt;""),A:A)+0.01,""))</f>
        <v/>
      </c>
      <c r="B221" s="813" t="s">
        <v>1484</v>
      </c>
      <c r="C221" s="810"/>
      <c r="D221" s="648"/>
      <c r="E221" s="811"/>
      <c r="F221" s="812"/>
    </row>
    <row r="222" spans="1:6" ht="30">
      <c r="A222" s="808" t="str" cm="1">
        <f t="array" ref="A222">IF(ISBLANK(B222),"",IF(ISBLANK(B221),LOOKUP(2,1/(A$1:A221&lt;&gt;""),A:A)+0.01,""))</f>
        <v/>
      </c>
      <c r="B222" s="813" t="s">
        <v>1485</v>
      </c>
      <c r="C222" s="810"/>
      <c r="D222" s="648"/>
      <c r="E222" s="811"/>
      <c r="F222" s="812"/>
    </row>
    <row r="223" spans="1:6" ht="30">
      <c r="A223" s="808" t="str" cm="1">
        <f t="array" ref="A223">IF(ISBLANK(B223),"",IF(ISBLANK(B222),LOOKUP(2,1/(A$1:A222&lt;&gt;""),A:A)+0.01,""))</f>
        <v/>
      </c>
      <c r="B223" s="813" t="s">
        <v>1713</v>
      </c>
      <c r="C223" s="810"/>
      <c r="D223" s="648"/>
      <c r="E223" s="811"/>
      <c r="F223" s="812"/>
    </row>
    <row r="224" spans="1:6">
      <c r="A224" s="808" t="str" cm="1">
        <f t="array" ref="A224">IF(ISBLANK(B224),"",IF(ISBLANK(B223),LOOKUP(2,1/(A$1:A223&lt;&gt;""),A:A)+0.01,""))</f>
        <v/>
      </c>
      <c r="B224" s="813" t="s">
        <v>1486</v>
      </c>
      <c r="C224" s="810"/>
      <c r="D224" s="648"/>
      <c r="E224" s="811"/>
      <c r="F224" s="812"/>
    </row>
    <row r="225" spans="1:14" ht="45">
      <c r="A225" s="808" t="str" cm="1">
        <f t="array" ref="A225">IF(ISBLANK(B225),"",IF(ISBLANK(B224),LOOKUP(2,1/(A$1:A224&lt;&gt;""),A:A)+0.01,""))</f>
        <v/>
      </c>
      <c r="B225" s="813" t="s">
        <v>1487</v>
      </c>
      <c r="C225" s="810"/>
      <c r="D225" s="648"/>
      <c r="E225" s="811"/>
      <c r="F225" s="812"/>
    </row>
    <row r="226" spans="1:14">
      <c r="A226" s="808" t="str" cm="1">
        <f t="array" ref="A226">IF(ISBLANK(B226),"",IF(ISBLANK(B225),LOOKUP(2,1/(A$1:A225&lt;&gt;""),A:A)+0.01,""))</f>
        <v/>
      </c>
      <c r="B226" s="813" t="s">
        <v>1488</v>
      </c>
      <c r="C226" s="810"/>
      <c r="D226" s="648"/>
      <c r="E226" s="811"/>
      <c r="F226" s="812"/>
    </row>
    <row r="227" spans="1:14">
      <c r="A227" s="808" t="str" cm="1">
        <f t="array" ref="A227">IF(ISBLANK(B227),"",IF(ISBLANK(B226),LOOKUP(2,1/(A$1:A226&lt;&gt;""),A:A)+0.01,""))</f>
        <v/>
      </c>
      <c r="B227" s="813" t="s">
        <v>1714</v>
      </c>
      <c r="C227" s="810"/>
      <c r="D227" s="648"/>
      <c r="E227" s="811"/>
      <c r="F227" s="812"/>
    </row>
    <row r="228" spans="1:14">
      <c r="A228" s="808" t="str" cm="1">
        <f t="array" ref="A228">IF(ISBLANK(B228),"",IF(ISBLANK(B227),LOOKUP(2,1/(A$1:A227&lt;&gt;""),A:A)+0.01,""))</f>
        <v/>
      </c>
      <c r="B228" s="813" t="s">
        <v>1489</v>
      </c>
      <c r="C228" s="810"/>
      <c r="D228" s="648"/>
      <c r="E228" s="811"/>
      <c r="F228" s="812"/>
    </row>
    <row r="229" spans="1:14">
      <c r="A229" s="808" t="str" cm="1">
        <f t="array" ref="A229">IF(ISBLANK(B229),"",IF(ISBLANK(B228),LOOKUP(2,1/(A$1:A228&lt;&gt;""),A:A)+0.01,""))</f>
        <v/>
      </c>
      <c r="B229" s="835" t="s">
        <v>1490</v>
      </c>
      <c r="C229" s="810"/>
      <c r="D229" s="648"/>
      <c r="E229" s="811"/>
      <c r="F229" s="812"/>
    </row>
    <row r="230" spans="1:14" ht="30">
      <c r="A230" s="808" t="str" cm="1">
        <f t="array" ref="A230">IF(ISBLANK(B230),"",IF(ISBLANK(B229),LOOKUP(2,1/(A$1:A229&lt;&gt;""),A:A)+0.01,""))</f>
        <v/>
      </c>
      <c r="B230" s="837" t="s">
        <v>1491</v>
      </c>
      <c r="C230" s="810"/>
      <c r="D230" s="648"/>
      <c r="E230" s="811"/>
      <c r="F230" s="812"/>
    </row>
    <row r="231" spans="1:14" ht="30">
      <c r="A231" s="808" t="str" cm="1">
        <f t="array" ref="A231">IF(ISBLANK(B231),"",IF(ISBLANK(B230),LOOKUP(2,1/(A$1:A230&lt;&gt;""),A:A)+0.01,""))</f>
        <v/>
      </c>
      <c r="B231" s="837" t="s">
        <v>1492</v>
      </c>
      <c r="C231" s="810"/>
      <c r="D231" s="648"/>
      <c r="E231" s="811"/>
      <c r="F231" s="812"/>
    </row>
    <row r="232" spans="1:14">
      <c r="A232" s="808" t="str" cm="1">
        <f t="array" ref="A232">IF(ISBLANK(B232),"",IF(ISBLANK(B231),LOOKUP(2,1/(A$1:A231&lt;&gt;""),A:A)+0.01,""))</f>
        <v/>
      </c>
      <c r="B232" s="837" t="s">
        <v>1493</v>
      </c>
      <c r="C232" s="810"/>
      <c r="D232" s="648"/>
      <c r="E232" s="811"/>
      <c r="F232" s="812"/>
    </row>
    <row r="233" spans="1:14">
      <c r="A233" s="808" t="str" cm="1">
        <f t="array" ref="A233">IF(ISBLANK(B233),"",IF(ISBLANK(B232),LOOKUP(2,1/(A$1:A232&lt;&gt;""),A:A)+0.01,""))</f>
        <v/>
      </c>
      <c r="B233" s="835" t="s">
        <v>1496</v>
      </c>
      <c r="C233" s="810"/>
      <c r="D233" s="648"/>
      <c r="E233" s="811"/>
      <c r="F233" s="812"/>
    </row>
    <row r="234" spans="1:14">
      <c r="A234" s="808" t="str" cm="1">
        <f t="array" ref="A234">IF(ISBLANK(B234),"",IF(ISBLANK(B233),LOOKUP(2,1/(A$1:A233&lt;&gt;""),A:A)+0.01,""))</f>
        <v/>
      </c>
      <c r="B234" s="814" t="s">
        <v>1497</v>
      </c>
      <c r="C234" s="810"/>
      <c r="D234" s="648"/>
      <c r="E234" s="811"/>
      <c r="F234" s="812"/>
    </row>
    <row r="235" spans="1:14">
      <c r="A235" s="808" t="str" cm="1">
        <f t="array" ref="A235">IF(ISBLANK(B235),"",IF(ISBLANK(B234),LOOKUP(2,1/(A$1:A234&lt;&gt;""),A:A)+0.01,""))</f>
        <v/>
      </c>
      <c r="B235" s="813" t="s">
        <v>1498</v>
      </c>
      <c r="C235" s="810"/>
      <c r="D235" s="648"/>
      <c r="E235" s="811"/>
      <c r="F235" s="812"/>
    </row>
    <row r="236" spans="1:14" ht="30">
      <c r="A236" s="808" t="str" cm="1">
        <f t="array" ref="A236">IF(ISBLANK(B236),"",IF(ISBLANK(B235),LOOKUP(2,1/(A$1:A235&lt;&gt;""),A:A)+0.01,""))</f>
        <v/>
      </c>
      <c r="B236" s="813" t="s">
        <v>1499</v>
      </c>
      <c r="C236" s="810"/>
      <c r="D236" s="648"/>
      <c r="E236" s="811"/>
      <c r="F236" s="812"/>
    </row>
    <row r="237" spans="1:14" ht="30">
      <c r="A237" s="808" t="str" cm="1">
        <f t="array" ref="A237">IF(ISBLANK(B237),"",IF(ISBLANK(B236),LOOKUP(2,1/(A$1:A236&lt;&gt;""),A:A)+0.01,""))</f>
        <v/>
      </c>
      <c r="B237" s="813" t="s">
        <v>1500</v>
      </c>
      <c r="C237" s="810"/>
      <c r="D237" s="648"/>
      <c r="E237" s="811"/>
      <c r="F237" s="812"/>
    </row>
    <row r="238" spans="1:14">
      <c r="A238" s="808" t="str" cm="1">
        <f t="array" ref="A238">IF(ISBLANK(B238),"",IF(ISBLANK(B237),LOOKUP(2,1/(A$1:A237&lt;&gt;""),A:A)+0.01,""))</f>
        <v/>
      </c>
      <c r="B238" s="646"/>
      <c r="C238" s="810"/>
      <c r="D238" s="648"/>
      <c r="E238" s="811"/>
      <c r="F238" s="812"/>
    </row>
    <row r="239" spans="1:14">
      <c r="A239" s="808" cm="1">
        <f t="array" ref="A239">IF(ISBLANK(B239),"",IF(ISBLANK(B238),LOOKUP(2,1/(A$1:A238&lt;&gt;""),A:A)+0.01,""))</f>
        <v>1.04</v>
      </c>
      <c r="B239" s="836" t="s">
        <v>1501</v>
      </c>
      <c r="C239" s="810" t="s">
        <v>436</v>
      </c>
      <c r="D239" s="648">
        <v>1</v>
      </c>
      <c r="E239" s="811"/>
      <c r="F239" s="812">
        <f t="shared" ref="F239" si="3">IF(ISBLANK(D239),"",D239*E239)</f>
        <v>0</v>
      </c>
    </row>
    <row r="240" spans="1:14" ht="30">
      <c r="A240" s="808" t="str" cm="1">
        <f t="array" ref="A240">IF(ISBLANK(B240),"",IF(ISBLANK(B239),LOOKUP(2,1/(A$1:A239&lt;&gt;""),A:A)+0.01,""))</f>
        <v/>
      </c>
      <c r="B240" s="814" t="s">
        <v>1342</v>
      </c>
      <c r="C240" s="810" t="s">
        <v>10</v>
      </c>
      <c r="D240" s="648">
        <v>1</v>
      </c>
      <c r="E240" s="811"/>
      <c r="F240" s="812"/>
      <c r="G240" s="812">
        <f>SUM(H240:N240)</f>
        <v>0</v>
      </c>
      <c r="H240" s="812">
        <v>0</v>
      </c>
      <c r="I240" s="812">
        <v>0</v>
      </c>
      <c r="J240" s="812">
        <v>0</v>
      </c>
      <c r="K240" s="812">
        <v>0</v>
      </c>
      <c r="L240" s="812">
        <v>0</v>
      </c>
      <c r="M240" s="812">
        <v>0</v>
      </c>
      <c r="N240" s="812">
        <v>0</v>
      </c>
    </row>
    <row r="241" spans="1:15">
      <c r="A241" s="808" t="str" cm="1">
        <f t="array" ref="A241">IF(ISBLANK(B241),"",IF(ISBLANK(B240),LOOKUP(2,1/(A$1:A240&lt;&gt;""),A:A)+0.01,""))</f>
        <v/>
      </c>
      <c r="B241" s="835" t="s">
        <v>1474</v>
      </c>
      <c r="C241" s="810"/>
      <c r="D241" s="648"/>
      <c r="E241" s="811"/>
      <c r="F241" s="812"/>
      <c r="G241" s="812"/>
      <c r="H241" s="812"/>
      <c r="I241" s="812"/>
      <c r="J241" s="812"/>
      <c r="K241" s="812"/>
      <c r="L241" s="812"/>
      <c r="M241" s="812"/>
      <c r="N241" s="812"/>
    </row>
    <row r="242" spans="1:15">
      <c r="A242" s="808" t="str" cm="1">
        <f t="array" ref="A242">IF(ISBLANK(B242),"",IF(ISBLANK(B241),LOOKUP(2,1/(A$1:A241&lt;&gt;""),A:A)+0.01,""))</f>
        <v/>
      </c>
      <c r="B242" s="838" t="s">
        <v>1502</v>
      </c>
      <c r="C242" s="810"/>
      <c r="D242" s="648"/>
      <c r="E242" s="811"/>
      <c r="F242" s="812"/>
      <c r="O242" s="839"/>
    </row>
    <row r="243" spans="1:15">
      <c r="A243" s="808" t="str" cm="1">
        <f t="array" ref="A243">IF(ISBLANK(B243),"",IF(ISBLANK(B242),LOOKUP(2,1/(A$1:A242&lt;&gt;""),A:A)+0.01,""))</f>
        <v/>
      </c>
      <c r="B243" s="813" t="s">
        <v>1503</v>
      </c>
      <c r="C243" s="810"/>
      <c r="D243" s="648"/>
      <c r="E243" s="811"/>
      <c r="F243" s="812"/>
    </row>
    <row r="244" spans="1:15" ht="30">
      <c r="A244" s="808" t="str" cm="1">
        <f t="array" ref="A244">IF(ISBLANK(B244),"",IF(ISBLANK(B243),LOOKUP(2,1/(A$1:A243&lt;&gt;""),A:A)+0.01,""))</f>
        <v/>
      </c>
      <c r="B244" s="813" t="s">
        <v>1504</v>
      </c>
      <c r="C244" s="810"/>
      <c r="D244" s="648"/>
      <c r="E244" s="811"/>
      <c r="F244" s="812"/>
    </row>
    <row r="245" spans="1:15">
      <c r="A245" s="808" t="str" cm="1">
        <f t="array" ref="A245">IF(ISBLANK(B245),"",IF(ISBLANK(B244),LOOKUP(2,1/(A$1:A244&lt;&gt;""),A:A)+0.01,""))</f>
        <v/>
      </c>
      <c r="B245" s="813" t="s">
        <v>1505</v>
      </c>
      <c r="C245" s="810"/>
      <c r="D245" s="648"/>
      <c r="E245" s="811"/>
      <c r="F245" s="812"/>
    </row>
    <row r="246" spans="1:15" ht="30">
      <c r="A246" s="808" t="str" cm="1">
        <f t="array" ref="A246">IF(ISBLANK(B246),"",IF(ISBLANK(B245),LOOKUP(2,1/(A$1:A245&lt;&gt;""),A:A)+0.01,""))</f>
        <v/>
      </c>
      <c r="B246" s="813" t="s">
        <v>1506</v>
      </c>
      <c r="C246" s="810"/>
      <c r="D246" s="648"/>
      <c r="E246" s="811"/>
      <c r="F246" s="812"/>
    </row>
    <row r="247" spans="1:15">
      <c r="A247" s="808" t="str" cm="1">
        <f t="array" ref="A247">IF(ISBLANK(B247),"",IF(ISBLANK(B246),LOOKUP(2,1/(A$1:A246&lt;&gt;""),A:A)+0.01,""))</f>
        <v/>
      </c>
      <c r="B247" s="813" t="s">
        <v>1507</v>
      </c>
      <c r="C247" s="810"/>
      <c r="D247" s="648"/>
      <c r="E247" s="811"/>
      <c r="F247" s="812"/>
    </row>
    <row r="248" spans="1:15">
      <c r="A248" s="808" t="str" cm="1">
        <f t="array" ref="A248">IF(ISBLANK(B248),"",IF(ISBLANK(B247),LOOKUP(2,1/(A$1:A247&lt;&gt;""),A:A)+0.01,""))</f>
        <v/>
      </c>
      <c r="B248" s="813" t="s">
        <v>1508</v>
      </c>
      <c r="C248" s="810"/>
      <c r="D248" s="648"/>
      <c r="E248" s="811"/>
      <c r="F248" s="812"/>
    </row>
    <row r="249" spans="1:15">
      <c r="A249" s="808" t="str" cm="1">
        <f t="array" ref="A249">IF(ISBLANK(B249),"",IF(ISBLANK(B248),LOOKUP(2,1/(A$1:A248&lt;&gt;""),A:A)+0.01,""))</f>
        <v/>
      </c>
      <c r="B249" s="813" t="s">
        <v>1509</v>
      </c>
      <c r="C249" s="810"/>
      <c r="D249" s="648"/>
      <c r="E249" s="811"/>
      <c r="F249" s="812"/>
    </row>
    <row r="250" spans="1:15">
      <c r="A250" s="808" t="str" cm="1">
        <f t="array" ref="A250">IF(ISBLANK(B250),"",IF(ISBLANK(B249),LOOKUP(2,1/(A$1:A249&lt;&gt;""),A:A)+0.01,""))</f>
        <v/>
      </c>
      <c r="B250" s="813" t="s">
        <v>1510</v>
      </c>
      <c r="C250" s="810"/>
      <c r="D250" s="648"/>
      <c r="E250" s="811"/>
      <c r="F250" s="812"/>
    </row>
    <row r="251" spans="1:15" ht="45">
      <c r="A251" s="808" t="str" cm="1">
        <f t="array" ref="A251">IF(ISBLANK(B251),"",IF(ISBLANK(B250),LOOKUP(2,1/(A$1:A250&lt;&gt;""),A:A)+0.01,""))</f>
        <v/>
      </c>
      <c r="B251" s="813" t="s">
        <v>1715</v>
      </c>
      <c r="C251" s="810"/>
      <c r="D251" s="648"/>
      <c r="E251" s="811"/>
      <c r="F251" s="812"/>
    </row>
    <row r="252" spans="1:15">
      <c r="A252" s="808" t="str" cm="1">
        <f t="array" ref="A252">IF(ISBLANK(B252),"",IF(ISBLANK(B251),LOOKUP(2,1/(A$1:A251&lt;&gt;""),A:A)+0.01,""))</f>
        <v/>
      </c>
      <c r="B252" s="813" t="s">
        <v>1716</v>
      </c>
      <c r="C252" s="810"/>
      <c r="D252" s="648"/>
      <c r="E252" s="811"/>
      <c r="F252" s="812"/>
    </row>
    <row r="253" spans="1:15">
      <c r="A253" s="808" t="str" cm="1">
        <f t="array" ref="A253">IF(ISBLANK(B253),"",IF(ISBLANK(B252),LOOKUP(2,1/(A$1:A252&lt;&gt;""),A:A)+0.01,""))</f>
        <v/>
      </c>
      <c r="B253" s="813" t="s">
        <v>1511</v>
      </c>
      <c r="C253" s="810"/>
      <c r="D253" s="648"/>
      <c r="E253" s="811"/>
      <c r="F253" s="812"/>
    </row>
    <row r="254" spans="1:15">
      <c r="A254" s="808" t="str" cm="1">
        <f t="array" ref="A254">IF(ISBLANK(B254),"",IF(ISBLANK(B253),LOOKUP(2,1/(A$1:A253&lt;&gt;""),A:A)+0.01,""))</f>
        <v/>
      </c>
      <c r="B254" s="813" t="s">
        <v>1512</v>
      </c>
      <c r="C254" s="810"/>
      <c r="D254" s="648"/>
      <c r="E254" s="811"/>
      <c r="F254" s="812"/>
    </row>
    <row r="255" spans="1:15">
      <c r="A255" s="808" t="str" cm="1">
        <f t="array" ref="A255">IF(ISBLANK(B255),"",IF(ISBLANK(B254),LOOKUP(2,1/(A$1:A254&lt;&gt;""),A:A)+0.01,""))</f>
        <v/>
      </c>
      <c r="B255" s="813" t="s">
        <v>1513</v>
      </c>
      <c r="C255" s="810"/>
      <c r="D255" s="648"/>
      <c r="E255" s="811"/>
      <c r="F255" s="812"/>
    </row>
    <row r="256" spans="1:15">
      <c r="A256" s="808" t="str" cm="1">
        <f t="array" ref="A256">IF(ISBLANK(B256),"",IF(ISBLANK(B255),LOOKUP(2,1/(A$1:A255&lt;&gt;""),A:A)+0.01,""))</f>
        <v/>
      </c>
      <c r="B256" s="813" t="s">
        <v>1514</v>
      </c>
      <c r="C256" s="810"/>
      <c r="D256" s="648"/>
      <c r="E256" s="811"/>
      <c r="F256" s="812"/>
    </row>
    <row r="257" spans="1:6" ht="30">
      <c r="A257" s="808" t="str" cm="1">
        <f t="array" ref="A257">IF(ISBLANK(B257),"",IF(ISBLANK(B256),LOOKUP(2,1/(A$1:A256&lt;&gt;""),A:A)+0.01,""))</f>
        <v/>
      </c>
      <c r="B257" s="813" t="s">
        <v>1515</v>
      </c>
      <c r="C257" s="810"/>
      <c r="D257" s="648"/>
      <c r="E257" s="811"/>
      <c r="F257" s="812"/>
    </row>
    <row r="258" spans="1:6">
      <c r="A258" s="808" t="str" cm="1">
        <f t="array" ref="A258">IF(ISBLANK(B258),"",IF(ISBLANK(B257),LOOKUP(2,1/(A$1:A257&lt;&gt;""),A:A)+0.01,""))</f>
        <v/>
      </c>
      <c r="B258" s="813" t="s">
        <v>1516</v>
      </c>
      <c r="C258" s="810"/>
      <c r="D258" s="648"/>
      <c r="E258" s="811"/>
      <c r="F258" s="812"/>
    </row>
    <row r="259" spans="1:6">
      <c r="A259" s="808" t="str" cm="1">
        <f t="array" ref="A259">IF(ISBLANK(B259),"",IF(ISBLANK(B258),LOOKUP(2,1/(A$1:A258&lt;&gt;""),A:A)+0.01,""))</f>
        <v/>
      </c>
      <c r="B259" s="813" t="s">
        <v>1517</v>
      </c>
      <c r="C259" s="810"/>
      <c r="D259" s="648"/>
      <c r="E259" s="811"/>
      <c r="F259" s="812"/>
    </row>
    <row r="260" spans="1:6">
      <c r="A260" s="808" t="str" cm="1">
        <f t="array" ref="A260">IF(ISBLANK(B260),"",IF(ISBLANK(B259),LOOKUP(2,1/(A$1:A259&lt;&gt;""),A:A)+0.01,""))</f>
        <v/>
      </c>
      <c r="B260" s="813" t="s">
        <v>1518</v>
      </c>
      <c r="C260" s="810"/>
      <c r="D260" s="648"/>
      <c r="E260" s="811"/>
      <c r="F260" s="812"/>
    </row>
    <row r="261" spans="1:6">
      <c r="A261" s="808" t="str" cm="1">
        <f t="array" ref="A261">IF(ISBLANK(B261),"",IF(ISBLANK(B260),LOOKUP(2,1/(A$1:A260&lt;&gt;""),A:A)+0.01,""))</f>
        <v/>
      </c>
      <c r="B261" s="813" t="s">
        <v>1519</v>
      </c>
      <c r="C261" s="810"/>
      <c r="D261" s="648"/>
      <c r="E261" s="811"/>
      <c r="F261" s="812"/>
    </row>
    <row r="262" spans="1:6">
      <c r="A262" s="808" t="str" cm="1">
        <f t="array" ref="A262">IF(ISBLANK(B262),"",IF(ISBLANK(B261),LOOKUP(2,1/(A$1:A261&lt;&gt;""),A:A)+0.01,""))</f>
        <v/>
      </c>
      <c r="B262" s="813" t="s">
        <v>1520</v>
      </c>
      <c r="C262" s="810"/>
      <c r="D262" s="648"/>
      <c r="E262" s="811"/>
      <c r="F262" s="812"/>
    </row>
    <row r="263" spans="1:6">
      <c r="A263" s="808" t="str" cm="1">
        <f t="array" ref="A263">IF(ISBLANK(B263),"",IF(ISBLANK(B262),LOOKUP(2,1/(A$1:A262&lt;&gt;""),A:A)+0.01,""))</f>
        <v/>
      </c>
      <c r="B263" s="815" t="s">
        <v>1521</v>
      </c>
      <c r="C263" s="810"/>
      <c r="D263" s="648"/>
      <c r="E263" s="811"/>
      <c r="F263" s="812"/>
    </row>
    <row r="264" spans="1:6">
      <c r="A264" s="808" t="str" cm="1">
        <f t="array" ref="A264">IF(ISBLANK(B264),"",IF(ISBLANK(B263),LOOKUP(2,1/(A$1:A263&lt;&gt;""),A:A)+0.01,""))</f>
        <v/>
      </c>
      <c r="B264" s="813" t="s">
        <v>1522</v>
      </c>
      <c r="C264" s="810"/>
      <c r="D264" s="648"/>
      <c r="E264" s="811"/>
      <c r="F264" s="812"/>
    </row>
    <row r="265" spans="1:6">
      <c r="A265" s="808" t="str" cm="1">
        <f t="array" ref="A265">IF(ISBLANK(B265),"",IF(ISBLANK(B264),LOOKUP(2,1/(A$1:A264&lt;&gt;""),A:A)+0.01,""))</f>
        <v/>
      </c>
      <c r="B265" s="813" t="s">
        <v>1523</v>
      </c>
      <c r="C265" s="810"/>
      <c r="D265" s="648"/>
      <c r="E265" s="811"/>
      <c r="F265" s="812"/>
    </row>
    <row r="266" spans="1:6">
      <c r="A266" s="808" t="str" cm="1">
        <f t="array" ref="A266">IF(ISBLANK(B266),"",IF(ISBLANK(B265),LOOKUP(2,1/(A$1:A265&lt;&gt;""),A:A)+0.01,""))</f>
        <v/>
      </c>
      <c r="B266" s="813" t="s">
        <v>1524</v>
      </c>
      <c r="C266" s="810"/>
      <c r="D266" s="648"/>
      <c r="E266" s="811"/>
      <c r="F266" s="812"/>
    </row>
    <row r="267" spans="1:6">
      <c r="A267" s="808" t="str" cm="1">
        <f t="array" ref="A267">IF(ISBLANK(B267),"",IF(ISBLANK(B266),LOOKUP(2,1/(A$1:A266&lt;&gt;""),A:A)+0.01,""))</f>
        <v/>
      </c>
      <c r="B267" s="813" t="s">
        <v>1525</v>
      </c>
      <c r="C267" s="810"/>
      <c r="D267" s="648"/>
      <c r="E267" s="811"/>
      <c r="F267" s="812"/>
    </row>
    <row r="268" spans="1:6">
      <c r="A268" s="808" t="str" cm="1">
        <f t="array" ref="A268">IF(ISBLANK(B268),"",IF(ISBLANK(B267),LOOKUP(2,1/(A$1:A267&lt;&gt;""),A:A)+0.01,""))</f>
        <v/>
      </c>
      <c r="B268" s="835" t="s">
        <v>1526</v>
      </c>
      <c r="C268" s="810"/>
      <c r="D268" s="648"/>
      <c r="E268" s="811"/>
      <c r="F268" s="812"/>
    </row>
    <row r="269" spans="1:6" ht="60">
      <c r="A269" s="808" t="str" cm="1">
        <f t="array" ref="A269">IF(ISBLANK(B269),"",IF(ISBLANK(B268),LOOKUP(2,1/(A$1:A268&lt;&gt;""),A:A)+0.01,""))</f>
        <v/>
      </c>
      <c r="B269" s="813" t="s">
        <v>1717</v>
      </c>
      <c r="C269" s="810"/>
      <c r="D269" s="648"/>
      <c r="E269" s="811"/>
      <c r="F269" s="812"/>
    </row>
    <row r="270" spans="1:6">
      <c r="A270" s="808" t="str" cm="1">
        <f t="array" ref="A270">IF(ISBLANK(B270),"",IF(ISBLANK(B269),LOOKUP(2,1/(A$1:A269&lt;&gt;""),A:A)+0.01,""))</f>
        <v/>
      </c>
      <c r="B270" s="835" t="s">
        <v>1718</v>
      </c>
      <c r="C270" s="810"/>
      <c r="D270" s="648"/>
      <c r="E270" s="811"/>
      <c r="F270" s="812"/>
    </row>
    <row r="271" spans="1:6">
      <c r="A271" s="808" t="str" cm="1">
        <f t="array" ref="A271">IF(ISBLANK(B271),"",IF(ISBLANK(B270),LOOKUP(2,1/(A$1:A270&lt;&gt;""),A:A)+0.01,""))</f>
        <v/>
      </c>
      <c r="B271" s="646"/>
      <c r="C271" s="810"/>
      <c r="D271" s="648"/>
      <c r="E271" s="811"/>
      <c r="F271" s="812"/>
    </row>
    <row r="272" spans="1:6">
      <c r="A272" s="808"/>
      <c r="B272" s="816" t="s">
        <v>282</v>
      </c>
      <c r="C272" s="810"/>
      <c r="D272" s="648"/>
      <c r="E272" s="811"/>
      <c r="F272" s="812"/>
    </row>
    <row r="273" spans="1:15">
      <c r="A273" s="808" t="str" cm="1">
        <f t="array" ref="A273">IF(ISBLANK(B273),"",IF(ISBLANK(B272),LOOKUP(2,1/(A$1:A272&lt;&gt;""),A:A)+0.01,""))</f>
        <v/>
      </c>
      <c r="B273" s="816" t="s">
        <v>283</v>
      </c>
      <c r="C273" s="810"/>
      <c r="D273" s="648"/>
      <c r="E273" s="811"/>
      <c r="F273" s="812"/>
    </row>
    <row r="274" spans="1:15">
      <c r="A274" s="808" t="str" cm="1">
        <f t="array" ref="A274">IF(ISBLANK(B274),"",IF(ISBLANK(B273),LOOKUP(2,1/(A$1:A273&lt;&gt;""),A:A)+0.01,""))</f>
        <v/>
      </c>
      <c r="B274" s="816" t="s">
        <v>284</v>
      </c>
      <c r="C274" s="810"/>
      <c r="D274" s="648"/>
      <c r="E274" s="811"/>
      <c r="F274" s="812"/>
    </row>
    <row r="275" spans="1:15">
      <c r="A275" s="808" t="str" cm="1">
        <f t="array" ref="A275">IF(ISBLANK(B275),"",IF(ISBLANK(B274),LOOKUP(2,1/(A$1:A274&lt;&gt;""),A:A)+0.01,""))</f>
        <v/>
      </c>
      <c r="B275" s="816" t="s">
        <v>286</v>
      </c>
      <c r="C275" s="810"/>
      <c r="D275" s="648"/>
      <c r="E275" s="811"/>
      <c r="F275" s="812"/>
    </row>
    <row r="276" spans="1:15">
      <c r="A276" s="808" t="str" cm="1">
        <f t="array" ref="A276">IF(ISBLANK(B276),"",IF(ISBLANK(B275),LOOKUP(2,1/(A$1:A275&lt;&gt;""),A:A)+0.01,""))</f>
        <v/>
      </c>
      <c r="B276" s="816" t="s">
        <v>287</v>
      </c>
      <c r="C276" s="810"/>
      <c r="D276" s="648"/>
      <c r="E276" s="811"/>
      <c r="F276" s="812"/>
    </row>
    <row r="277" spans="1:15">
      <c r="A277" s="808" t="str" cm="1">
        <f t="array" ref="A277">IF(ISBLANK(B277),"",IF(ISBLANK(B276),LOOKUP(2,1/(A$1:A276&lt;&gt;""),A:A)+0.01,""))</f>
        <v/>
      </c>
      <c r="B277" s="646"/>
      <c r="C277" s="810"/>
      <c r="D277" s="648"/>
      <c r="E277" s="811"/>
      <c r="F277" s="812"/>
    </row>
    <row r="278" spans="1:15">
      <c r="A278" s="808" cm="1">
        <f t="array" ref="A278">IF(ISBLANK(B278),"",IF(ISBLANK(B277),LOOKUP(2,1/(A$1:A277&lt;&gt;""),A:A)+0.01,""))</f>
        <v>1.05</v>
      </c>
      <c r="B278" s="836" t="s">
        <v>1527</v>
      </c>
      <c r="C278" s="810" t="s">
        <v>436</v>
      </c>
      <c r="D278" s="648">
        <v>1</v>
      </c>
      <c r="E278" s="811"/>
      <c r="F278" s="812">
        <f t="shared" ref="F278" si="4">IF(ISBLANK(D278),"",D278*E278)</f>
        <v>0</v>
      </c>
    </row>
    <row r="279" spans="1:15" ht="30">
      <c r="A279" s="808" t="str" cm="1">
        <f t="array" ref="A279">IF(ISBLANK(B279),"",IF(ISBLANK(B278),LOOKUP(2,1/(A$1:A278&lt;&gt;""),A:A)+0.01,""))</f>
        <v/>
      </c>
      <c r="B279" s="814" t="s">
        <v>1342</v>
      </c>
      <c r="C279" s="810" t="s">
        <v>10</v>
      </c>
      <c r="D279" s="648">
        <v>1</v>
      </c>
      <c r="E279" s="811"/>
      <c r="F279" s="812"/>
      <c r="G279" s="812">
        <f>SUM(H279:N279)</f>
        <v>0</v>
      </c>
      <c r="H279" s="812">
        <v>0</v>
      </c>
      <c r="I279" s="812">
        <v>0</v>
      </c>
      <c r="J279" s="812">
        <v>0</v>
      </c>
      <c r="K279" s="812">
        <v>0</v>
      </c>
      <c r="L279" s="812">
        <v>0</v>
      </c>
      <c r="M279" s="812">
        <v>0</v>
      </c>
      <c r="N279" s="812">
        <v>0</v>
      </c>
      <c r="O279" s="839"/>
    </row>
    <row r="280" spans="1:15">
      <c r="A280" s="808" t="str" cm="1">
        <f t="array" ref="A280">IF(ISBLANK(B280),"",IF(ISBLANK(B279),LOOKUP(2,1/(A$1:A279&lt;&gt;""),A:A)+0.01,""))</f>
        <v/>
      </c>
      <c r="B280" s="835" t="s">
        <v>1474</v>
      </c>
      <c r="C280" s="810"/>
      <c r="D280" s="648"/>
      <c r="E280" s="811"/>
      <c r="F280" s="812"/>
    </row>
    <row r="281" spans="1:15" ht="30">
      <c r="A281" s="808" t="str" cm="1">
        <f t="array" ref="A281">IF(ISBLANK(B281),"",IF(ISBLANK(B280),LOOKUP(2,1/(A$1:A280&lt;&gt;""),A:A)+0.01,""))</f>
        <v/>
      </c>
      <c r="B281" s="813" t="s">
        <v>1528</v>
      </c>
      <c r="C281" s="810"/>
      <c r="D281" s="648"/>
      <c r="E281" s="811"/>
      <c r="F281" s="812"/>
    </row>
    <row r="282" spans="1:15" ht="30">
      <c r="A282" s="808" t="str" cm="1">
        <f t="array" ref="A282">IF(ISBLANK(B282),"",IF(ISBLANK(B281),LOOKUP(2,1/(A$1:A281&lt;&gt;""),A:A)+0.01,""))</f>
        <v/>
      </c>
      <c r="B282" s="813" t="s">
        <v>1529</v>
      </c>
      <c r="C282" s="810"/>
      <c r="D282" s="648"/>
      <c r="E282" s="811"/>
      <c r="F282" s="812"/>
    </row>
    <row r="283" spans="1:15">
      <c r="A283" s="808" t="str" cm="1">
        <f t="array" ref="A283">IF(ISBLANK(B283),"",IF(ISBLANK(B282),LOOKUP(2,1/(A$1:A282&lt;&gt;""),A:A)+0.01,""))</f>
        <v/>
      </c>
      <c r="B283" s="813" t="s">
        <v>1530</v>
      </c>
      <c r="C283" s="810"/>
      <c r="D283" s="648"/>
      <c r="E283" s="811"/>
      <c r="F283" s="812"/>
    </row>
    <row r="284" spans="1:15">
      <c r="A284" s="808" t="str" cm="1">
        <f t="array" ref="A284">IF(ISBLANK(B284),"",IF(ISBLANK(B283),LOOKUP(2,1/(A$1:A283&lt;&gt;""),A:A)+0.01,""))</f>
        <v/>
      </c>
      <c r="B284" s="813" t="s">
        <v>1531</v>
      </c>
      <c r="C284" s="810"/>
      <c r="D284" s="648"/>
      <c r="E284" s="811"/>
      <c r="F284" s="812"/>
    </row>
    <row r="285" spans="1:15">
      <c r="A285" s="808" t="str" cm="1">
        <f t="array" ref="A285">IF(ISBLANK(B285),"",IF(ISBLANK(B284),LOOKUP(2,1/(A$1:A284&lt;&gt;""),A:A)+0.01,""))</f>
        <v/>
      </c>
      <c r="B285" s="813" t="s">
        <v>1532</v>
      </c>
      <c r="C285" s="810"/>
      <c r="D285" s="648"/>
      <c r="E285" s="811"/>
      <c r="F285" s="812"/>
    </row>
    <row r="286" spans="1:15">
      <c r="A286" s="808" t="str" cm="1">
        <f t="array" ref="A286">IF(ISBLANK(B286),"",IF(ISBLANK(B285),LOOKUP(2,1/(A$1:A285&lt;&gt;""),A:A)+0.01,""))</f>
        <v/>
      </c>
      <c r="B286" s="813" t="s">
        <v>1533</v>
      </c>
      <c r="C286" s="810"/>
      <c r="D286" s="648"/>
      <c r="E286" s="811"/>
      <c r="F286" s="812"/>
    </row>
    <row r="287" spans="1:15" ht="30">
      <c r="A287" s="808" t="str" cm="1">
        <f t="array" ref="A287">IF(ISBLANK(B287),"",IF(ISBLANK(B286),LOOKUP(2,1/(A$1:A286&lt;&gt;""),A:A)+0.01,""))</f>
        <v/>
      </c>
      <c r="B287" s="813" t="s">
        <v>1534</v>
      </c>
      <c r="C287" s="810"/>
      <c r="D287" s="648"/>
      <c r="E287" s="811"/>
      <c r="F287" s="812"/>
    </row>
    <row r="288" spans="1:15" ht="30">
      <c r="A288" s="808" t="str" cm="1">
        <f t="array" ref="A288">IF(ISBLANK(B288),"",IF(ISBLANK(B287),LOOKUP(2,1/(A$1:A287&lt;&gt;""),A:A)+0.01,""))</f>
        <v/>
      </c>
      <c r="B288" s="813" t="s">
        <v>1535</v>
      </c>
      <c r="C288" s="810"/>
      <c r="D288" s="648"/>
      <c r="E288" s="811"/>
      <c r="F288" s="812"/>
    </row>
    <row r="289" spans="1:6">
      <c r="A289" s="808" t="str" cm="1">
        <f t="array" ref="A289">IF(ISBLANK(B289),"",IF(ISBLANK(B288),LOOKUP(2,1/(A$1:A288&lt;&gt;""),A:A)+0.01,""))</f>
        <v/>
      </c>
      <c r="B289" s="813" t="s">
        <v>1536</v>
      </c>
      <c r="C289" s="810"/>
      <c r="D289" s="648"/>
      <c r="E289" s="811"/>
      <c r="F289" s="812"/>
    </row>
    <row r="290" spans="1:6" ht="30">
      <c r="A290" s="808" t="str" cm="1">
        <f t="array" ref="A290">IF(ISBLANK(B290),"",IF(ISBLANK(B289),LOOKUP(2,1/(A$1:A289&lt;&gt;""),A:A)+0.01,""))</f>
        <v/>
      </c>
      <c r="B290" s="813" t="s">
        <v>1537</v>
      </c>
      <c r="C290" s="810"/>
      <c r="D290" s="648"/>
      <c r="E290" s="811"/>
      <c r="F290" s="812"/>
    </row>
    <row r="291" spans="1:6" ht="30">
      <c r="A291" s="808" t="str" cm="1">
        <f t="array" ref="A291">IF(ISBLANK(B291),"",IF(ISBLANK(B290),LOOKUP(2,1/(A$1:A290&lt;&gt;""),A:A)+0.01,""))</f>
        <v/>
      </c>
      <c r="B291" s="813" t="s">
        <v>1538</v>
      </c>
      <c r="C291" s="810"/>
      <c r="D291" s="648"/>
      <c r="E291" s="811"/>
      <c r="F291" s="812"/>
    </row>
    <row r="292" spans="1:6" ht="30">
      <c r="A292" s="808" t="str" cm="1">
        <f t="array" ref="A292">IF(ISBLANK(B292),"",IF(ISBLANK(B291),LOOKUP(2,1/(A$1:A291&lt;&gt;""),A:A)+0.01,""))</f>
        <v/>
      </c>
      <c r="B292" s="813" t="s">
        <v>1539</v>
      </c>
      <c r="C292" s="810"/>
      <c r="D292" s="648"/>
      <c r="E292" s="811"/>
      <c r="F292" s="812"/>
    </row>
    <row r="293" spans="1:6" ht="30">
      <c r="A293" s="808" t="str" cm="1">
        <f t="array" ref="A293">IF(ISBLANK(B293),"",IF(ISBLANK(B292),LOOKUP(2,1/(A$1:A292&lt;&gt;""),A:A)+0.01,""))</f>
        <v/>
      </c>
      <c r="B293" s="813" t="s">
        <v>1540</v>
      </c>
      <c r="C293" s="810"/>
      <c r="D293" s="648"/>
      <c r="E293" s="811"/>
      <c r="F293" s="812"/>
    </row>
    <row r="294" spans="1:6" ht="45">
      <c r="A294" s="808" t="str" cm="1">
        <f t="array" ref="A294">IF(ISBLANK(B294),"",IF(ISBLANK(B293),LOOKUP(2,1/(A$1:A293&lt;&gt;""),A:A)+0.01,""))</f>
        <v/>
      </c>
      <c r="B294" s="813" t="s">
        <v>1541</v>
      </c>
      <c r="C294" s="810"/>
      <c r="D294" s="648"/>
      <c r="E294" s="811"/>
      <c r="F294" s="812"/>
    </row>
    <row r="295" spans="1:6">
      <c r="A295" s="808" t="str" cm="1">
        <f t="array" ref="A295">IF(ISBLANK(B295),"",IF(ISBLANK(B294),LOOKUP(2,1/(A$1:A294&lt;&gt;""),A:A)+0.01,""))</f>
        <v/>
      </c>
      <c r="B295" s="813" t="s">
        <v>1542</v>
      </c>
      <c r="C295" s="810"/>
      <c r="D295" s="648"/>
      <c r="E295" s="811"/>
      <c r="F295" s="812"/>
    </row>
    <row r="296" spans="1:6">
      <c r="A296" s="808" t="str" cm="1">
        <f t="array" ref="A296">IF(ISBLANK(B296),"",IF(ISBLANK(B295),LOOKUP(2,1/(A$1:A295&lt;&gt;""),A:A)+0.01,""))</f>
        <v/>
      </c>
      <c r="B296" s="813" t="s">
        <v>1543</v>
      </c>
      <c r="C296" s="810"/>
      <c r="D296" s="648"/>
      <c r="E296" s="811"/>
      <c r="F296" s="812"/>
    </row>
    <row r="297" spans="1:6" ht="60">
      <c r="A297" s="808" t="str" cm="1">
        <f t="array" ref="A297">IF(ISBLANK(B297),"",IF(ISBLANK(B296),LOOKUP(2,1/(A$1:A296&lt;&gt;""),A:A)+0.01,""))</f>
        <v/>
      </c>
      <c r="B297" s="813" t="s">
        <v>1544</v>
      </c>
      <c r="C297" s="810"/>
      <c r="D297" s="648"/>
      <c r="E297" s="811"/>
      <c r="F297" s="812"/>
    </row>
    <row r="298" spans="1:6" ht="30">
      <c r="A298" s="808" t="str" cm="1">
        <f t="array" ref="A298">IF(ISBLANK(B298),"",IF(ISBLANK(B297),LOOKUP(2,1/(A$1:A297&lt;&gt;""),A:A)+0.01,""))</f>
        <v/>
      </c>
      <c r="B298" s="662" t="s">
        <v>1545</v>
      </c>
      <c r="C298" s="810"/>
      <c r="D298" s="648"/>
      <c r="E298" s="811"/>
      <c r="F298" s="812"/>
    </row>
    <row r="299" spans="1:6" ht="30">
      <c r="A299" s="808" t="str" cm="1">
        <f t="array" ref="A299">IF(ISBLANK(B299),"",IF(ISBLANK(B298),LOOKUP(2,1/(A$1:A298&lt;&gt;""),A:A)+0.01,""))</f>
        <v/>
      </c>
      <c r="B299" s="813" t="s">
        <v>1546</v>
      </c>
      <c r="C299" s="810"/>
      <c r="D299" s="648"/>
      <c r="E299" s="811"/>
      <c r="F299" s="812"/>
    </row>
    <row r="300" spans="1:6" ht="30">
      <c r="A300" s="808" t="str" cm="1">
        <f t="array" ref="A300">IF(ISBLANK(B300),"",IF(ISBLANK(B299),LOOKUP(2,1/(A$1:A299&lt;&gt;""),A:A)+0.01,""))</f>
        <v/>
      </c>
      <c r="B300" s="813" t="s">
        <v>1547</v>
      </c>
      <c r="C300" s="810"/>
      <c r="D300" s="648"/>
      <c r="E300" s="811"/>
      <c r="F300" s="812"/>
    </row>
    <row r="301" spans="1:6">
      <c r="A301" s="808" t="str" cm="1">
        <f t="array" ref="A301">IF(ISBLANK(B301),"",IF(ISBLANK(B300),LOOKUP(2,1/(A$1:A300&lt;&gt;""),A:A)+0.01,""))</f>
        <v/>
      </c>
      <c r="B301" s="813" t="s">
        <v>1548</v>
      </c>
      <c r="C301" s="810"/>
      <c r="D301" s="648"/>
      <c r="E301" s="811"/>
      <c r="F301" s="812"/>
    </row>
    <row r="302" spans="1:6">
      <c r="A302" s="808" t="str" cm="1">
        <f t="array" ref="A302">IF(ISBLANK(B302),"",IF(ISBLANK(B301),LOOKUP(2,1/(A$1:A301&lt;&gt;""),A:A)+0.01,""))</f>
        <v/>
      </c>
      <c r="B302" s="813" t="s">
        <v>1549</v>
      </c>
      <c r="C302" s="810"/>
      <c r="D302" s="648"/>
      <c r="E302" s="811"/>
      <c r="F302" s="812"/>
    </row>
    <row r="303" spans="1:6" ht="30">
      <c r="A303" s="808" t="str" cm="1">
        <f t="array" ref="A303">IF(ISBLANK(B303),"",IF(ISBLANK(B302),LOOKUP(2,1/(A$1:A302&lt;&gt;""),A:A)+0.01,""))</f>
        <v/>
      </c>
      <c r="B303" s="813" t="s">
        <v>1550</v>
      </c>
      <c r="C303" s="810"/>
      <c r="D303" s="648"/>
      <c r="E303" s="811"/>
      <c r="F303" s="812"/>
    </row>
    <row r="304" spans="1:6" ht="30">
      <c r="A304" s="808" t="str" cm="1">
        <f t="array" ref="A304">IF(ISBLANK(B304),"",IF(ISBLANK(B303),LOOKUP(2,1/(A$1:A303&lt;&gt;""),A:A)+0.01,""))</f>
        <v/>
      </c>
      <c r="B304" s="813" t="s">
        <v>1551</v>
      </c>
      <c r="C304" s="810"/>
      <c r="D304" s="648"/>
      <c r="E304" s="811"/>
      <c r="F304" s="812"/>
    </row>
    <row r="305" spans="1:6">
      <c r="A305" s="808" t="str" cm="1">
        <f t="array" ref="A305">IF(ISBLANK(B305),"",IF(ISBLANK(B304),LOOKUP(2,1/(A$1:A304&lt;&gt;""),A:A)+0.01,""))</f>
        <v/>
      </c>
      <c r="B305" s="813" t="s">
        <v>1552</v>
      </c>
      <c r="C305" s="810"/>
      <c r="D305" s="648"/>
      <c r="E305" s="811"/>
      <c r="F305" s="812"/>
    </row>
    <row r="306" spans="1:6">
      <c r="A306" s="808" t="str" cm="1">
        <f t="array" ref="A306">IF(ISBLANK(B306),"",IF(ISBLANK(B305),LOOKUP(2,1/(A$1:A305&lt;&gt;""),A:A)+0.01,""))</f>
        <v/>
      </c>
      <c r="B306" s="835" t="s">
        <v>1679</v>
      </c>
      <c r="C306" s="810"/>
      <c r="D306" s="648"/>
      <c r="E306" s="811"/>
      <c r="F306" s="812"/>
    </row>
    <row r="307" spans="1:6">
      <c r="A307" s="808" t="str" cm="1">
        <f t="array" ref="A307">IF(ISBLANK(B307),"",IF(ISBLANK(B306),LOOKUP(2,1/(A$1:A306&lt;&gt;""),A:A)+0.01,""))</f>
        <v/>
      </c>
      <c r="B307" s="813" t="s">
        <v>1592</v>
      </c>
      <c r="C307" s="810"/>
      <c r="D307" s="648"/>
      <c r="E307" s="811"/>
      <c r="F307" s="812"/>
    </row>
    <row r="308" spans="1:6" ht="60">
      <c r="A308" s="808" t="str" cm="1">
        <f t="array" ref="A308">IF(ISBLANK(B308),"",IF(ISBLANK(B307),LOOKUP(2,1/(A$1:A307&lt;&gt;""),A:A)+0.01,""))</f>
        <v/>
      </c>
      <c r="B308" s="840" t="s">
        <v>1593</v>
      </c>
      <c r="C308" s="810"/>
      <c r="D308" s="648"/>
      <c r="E308" s="811"/>
      <c r="F308" s="812"/>
    </row>
    <row r="309" spans="1:6" ht="45">
      <c r="A309" s="808" t="str" cm="1">
        <f t="array" ref="A309">IF(ISBLANK(B309),"",IF(ISBLANK(B308),LOOKUP(2,1/(A$1:A308&lt;&gt;""),A:A)+0.01,""))</f>
        <v/>
      </c>
      <c r="B309" s="840" t="s">
        <v>1594</v>
      </c>
      <c r="C309" s="810"/>
      <c r="D309" s="648"/>
      <c r="E309" s="811"/>
      <c r="F309" s="812"/>
    </row>
    <row r="310" spans="1:6">
      <c r="A310" s="808" t="str" cm="1">
        <f t="array" ref="A310">IF(ISBLANK(B310),"",IF(ISBLANK(B309),LOOKUP(2,1/(A$1:A309&lt;&gt;""),A:A)+0.01,""))</f>
        <v/>
      </c>
      <c r="B310" s="835" t="s">
        <v>1553</v>
      </c>
      <c r="C310" s="810"/>
      <c r="D310" s="648"/>
      <c r="E310" s="811"/>
      <c r="F310" s="812"/>
    </row>
    <row r="311" spans="1:6" ht="30">
      <c r="A311" s="808" t="str" cm="1">
        <f t="array" ref="A311">IF(ISBLANK(B311),"",IF(ISBLANK(B310),LOOKUP(2,1/(A$1:A310&lt;&gt;""),A:A)+0.01,""))</f>
        <v/>
      </c>
      <c r="B311" s="813" t="s">
        <v>1554</v>
      </c>
      <c r="C311" s="810"/>
      <c r="D311" s="648"/>
      <c r="E311" s="811"/>
      <c r="F311" s="812"/>
    </row>
    <row r="312" spans="1:6">
      <c r="A312" s="808" t="str" cm="1">
        <f t="array" ref="A312">IF(ISBLANK(B312),"",IF(ISBLANK(B311),LOOKUP(2,1/(A$1:A311&lt;&gt;""),A:A)+0.01,""))</f>
        <v/>
      </c>
      <c r="B312" s="813" t="s">
        <v>1555</v>
      </c>
      <c r="C312" s="810"/>
      <c r="D312" s="648"/>
      <c r="E312" s="811"/>
      <c r="F312" s="812"/>
    </row>
    <row r="313" spans="1:6">
      <c r="A313" s="808" t="str" cm="1">
        <f t="array" ref="A313">IF(ISBLANK(B313),"",IF(ISBLANK(B312),LOOKUP(2,1/(A$1:A312&lt;&gt;""),A:A)+0.01,""))</f>
        <v/>
      </c>
      <c r="B313" s="813" t="s">
        <v>1556</v>
      </c>
      <c r="C313" s="810"/>
      <c r="D313" s="648"/>
      <c r="E313" s="811"/>
      <c r="F313" s="812"/>
    </row>
    <row r="314" spans="1:6">
      <c r="A314" s="808" t="str" cm="1">
        <f t="array" ref="A314">IF(ISBLANK(B314),"",IF(ISBLANK(B313),LOOKUP(2,1/(A$1:A313&lt;&gt;""),A:A)+0.01,""))</f>
        <v/>
      </c>
      <c r="B314" s="813" t="s">
        <v>1557</v>
      </c>
      <c r="C314" s="810"/>
      <c r="D314" s="648"/>
      <c r="E314" s="811"/>
      <c r="F314" s="812"/>
    </row>
    <row r="315" spans="1:6">
      <c r="A315" s="808" t="str" cm="1">
        <f t="array" ref="A315">IF(ISBLANK(B315),"",IF(ISBLANK(B314),LOOKUP(2,1/(A$1:A314&lt;&gt;""),A:A)+0.01,""))</f>
        <v/>
      </c>
      <c r="B315" s="813" t="s">
        <v>1558</v>
      </c>
      <c r="C315" s="810"/>
      <c r="D315" s="648"/>
      <c r="E315" s="811"/>
      <c r="F315" s="812"/>
    </row>
    <row r="316" spans="1:6">
      <c r="A316" s="808" t="str" cm="1">
        <f t="array" ref="A316">IF(ISBLANK(B316),"",IF(ISBLANK(B315),LOOKUP(2,1/(A$1:A315&lt;&gt;""),A:A)+0.01,""))</f>
        <v/>
      </c>
      <c r="B316" s="813" t="s">
        <v>1559</v>
      </c>
      <c r="C316" s="810"/>
      <c r="D316" s="648"/>
      <c r="E316" s="811"/>
      <c r="F316" s="812"/>
    </row>
    <row r="317" spans="1:6">
      <c r="A317" s="808" t="str" cm="1">
        <f t="array" ref="A317">IF(ISBLANK(B317),"",IF(ISBLANK(B316),LOOKUP(2,1/(A$1:A316&lt;&gt;""),A:A)+0.01,""))</f>
        <v/>
      </c>
      <c r="B317" s="813" t="s">
        <v>1560</v>
      </c>
      <c r="C317" s="810"/>
      <c r="D317" s="648"/>
      <c r="E317" s="811"/>
      <c r="F317" s="812"/>
    </row>
    <row r="318" spans="1:6">
      <c r="A318" s="808" t="str" cm="1">
        <f t="array" ref="A318">IF(ISBLANK(B318),"",IF(ISBLANK(B317),LOOKUP(2,1/(A$1:A317&lt;&gt;""),A:A)+0.01,""))</f>
        <v/>
      </c>
      <c r="B318" s="646"/>
      <c r="C318" s="810"/>
      <c r="D318" s="648"/>
      <c r="E318" s="811"/>
      <c r="F318" s="812"/>
    </row>
    <row r="319" spans="1:6">
      <c r="A319" s="808"/>
      <c r="B319" s="816" t="s">
        <v>282</v>
      </c>
      <c r="C319" s="810"/>
      <c r="D319" s="648"/>
      <c r="E319" s="811"/>
      <c r="F319" s="812"/>
    </row>
    <row r="320" spans="1:6">
      <c r="A320" s="808" t="str" cm="1">
        <f t="array" ref="A320">IF(ISBLANK(B320),"",IF(ISBLANK(B319),LOOKUP(2,1/(A$1:A319&lt;&gt;""),A:A)+0.01,""))</f>
        <v/>
      </c>
      <c r="B320" s="816" t="s">
        <v>283</v>
      </c>
      <c r="C320" s="810"/>
      <c r="D320" s="648"/>
      <c r="E320" s="811"/>
      <c r="F320" s="812"/>
    </row>
    <row r="321" spans="1:14">
      <c r="A321" s="808" t="str" cm="1">
        <f t="array" ref="A321">IF(ISBLANK(B321),"",IF(ISBLANK(B320),LOOKUP(2,1/(A$1:A320&lt;&gt;""),A:A)+0.01,""))</f>
        <v/>
      </c>
      <c r="B321" s="816" t="s">
        <v>284</v>
      </c>
      <c r="C321" s="810"/>
      <c r="D321" s="648"/>
      <c r="E321" s="811"/>
      <c r="F321" s="812"/>
    </row>
    <row r="322" spans="1:14">
      <c r="A322" s="808" t="str" cm="1">
        <f t="array" ref="A322">IF(ISBLANK(B322),"",IF(ISBLANK(B321),LOOKUP(2,1/(A$1:A321&lt;&gt;""),A:A)+0.01,""))</f>
        <v/>
      </c>
      <c r="B322" s="816" t="s">
        <v>286</v>
      </c>
      <c r="C322" s="810"/>
      <c r="D322" s="648"/>
      <c r="E322" s="811"/>
      <c r="F322" s="812"/>
    </row>
    <row r="323" spans="1:14">
      <c r="A323" s="808" t="str" cm="1">
        <f t="array" ref="A323">IF(ISBLANK(B323),"",IF(ISBLANK(B322),LOOKUP(2,1/(A$1:A322&lt;&gt;""),A:A)+0.01,""))</f>
        <v/>
      </c>
      <c r="B323" s="816" t="s">
        <v>287</v>
      </c>
      <c r="C323" s="810"/>
      <c r="D323" s="648"/>
      <c r="E323" s="811"/>
      <c r="F323" s="812"/>
    </row>
    <row r="324" spans="1:14">
      <c r="A324" s="808" t="str" cm="1">
        <f t="array" ref="A324">IF(ISBLANK(B324),"",IF(ISBLANK(B323),LOOKUP(2,1/(A$1:A323&lt;&gt;""),A:A)+0.01,""))</f>
        <v/>
      </c>
      <c r="B324" s="646"/>
      <c r="C324" s="810"/>
      <c r="D324" s="648"/>
      <c r="E324" s="811"/>
      <c r="F324" s="812"/>
    </row>
    <row r="325" spans="1:14">
      <c r="A325" s="808" cm="1">
        <f t="array" ref="A325">IF(ISBLANK(B325),"",IF(ISBLANK(B324),LOOKUP(2,1/(A$1:A324&lt;&gt;""),A:A)+0.01,""))</f>
        <v>1.06</v>
      </c>
      <c r="B325" s="836" t="s">
        <v>1680</v>
      </c>
      <c r="C325" s="810" t="s">
        <v>436</v>
      </c>
      <c r="D325" s="648">
        <v>1</v>
      </c>
      <c r="E325" s="811"/>
      <c r="F325" s="812">
        <f t="shared" ref="F325" si="5">IF(ISBLANK(D325),"",D325*E325)</f>
        <v>0</v>
      </c>
    </row>
    <row r="326" spans="1:14" ht="30">
      <c r="A326" s="808" t="str" cm="1">
        <f t="array" ref="A326">IF(ISBLANK(B326),"",IF(ISBLANK(B325),LOOKUP(2,1/(A$1:A325&lt;&gt;""),A:A)+0.01,""))</f>
        <v/>
      </c>
      <c r="B326" s="814" t="s">
        <v>1342</v>
      </c>
      <c r="C326" s="810" t="s">
        <v>10</v>
      </c>
      <c r="D326" s="648">
        <v>1</v>
      </c>
      <c r="E326" s="811"/>
      <c r="F326" s="812"/>
      <c r="G326" s="812">
        <f>SUM(H326:N326)</f>
        <v>0</v>
      </c>
      <c r="H326" s="812">
        <v>0</v>
      </c>
      <c r="I326" s="812">
        <v>0</v>
      </c>
      <c r="J326" s="812">
        <v>0</v>
      </c>
      <c r="K326" s="812">
        <v>0</v>
      </c>
      <c r="L326" s="812">
        <v>0</v>
      </c>
      <c r="M326" s="812">
        <v>0</v>
      </c>
      <c r="N326" s="812">
        <v>0</v>
      </c>
    </row>
    <row r="327" spans="1:14">
      <c r="A327" s="808" t="str" cm="1">
        <f t="array" ref="A327">IF(ISBLANK(B327),"",IF(ISBLANK(B326),LOOKUP(2,1/(A$1:A326&lt;&gt;""),A:A)+0.01,""))</f>
        <v/>
      </c>
      <c r="B327" s="814" t="s">
        <v>1561</v>
      </c>
      <c r="C327" s="810"/>
      <c r="D327" s="648"/>
      <c r="E327" s="811"/>
      <c r="F327" s="812"/>
    </row>
    <row r="328" spans="1:14" ht="45">
      <c r="A328" s="808" t="str" cm="1">
        <f t="array" ref="A328">IF(ISBLANK(B328),"",IF(ISBLANK(B327),LOOKUP(2,1/(A$1:A327&lt;&gt;""),A:A)+0.01,""))</f>
        <v/>
      </c>
      <c r="B328" s="815" t="s">
        <v>1562</v>
      </c>
      <c r="C328" s="810"/>
      <c r="D328" s="648"/>
      <c r="E328" s="811"/>
      <c r="F328" s="812"/>
    </row>
    <row r="329" spans="1:14" ht="60">
      <c r="A329" s="808" t="str" cm="1">
        <f t="array" ref="A329">IF(ISBLANK(B329),"",IF(ISBLANK(B328),LOOKUP(2,1/(A$1:A328&lt;&gt;""),A:A)+0.01,""))</f>
        <v/>
      </c>
      <c r="B329" s="815" t="s">
        <v>1563</v>
      </c>
      <c r="C329" s="810"/>
      <c r="D329" s="648"/>
      <c r="E329" s="811"/>
      <c r="F329" s="812"/>
    </row>
    <row r="330" spans="1:14" ht="30">
      <c r="A330" s="808" t="str" cm="1">
        <f t="array" ref="A330">IF(ISBLANK(B330),"",IF(ISBLANK(B329),LOOKUP(2,1/(A$1:A329&lt;&gt;""),A:A)+0.01,""))</f>
        <v/>
      </c>
      <c r="B330" s="815" t="s">
        <v>1564</v>
      </c>
      <c r="C330" s="810"/>
      <c r="D330" s="648"/>
      <c r="E330" s="811"/>
      <c r="F330" s="812"/>
    </row>
    <row r="331" spans="1:14">
      <c r="A331" s="808" t="str" cm="1">
        <f t="array" ref="A331">IF(ISBLANK(B331),"",IF(ISBLANK(B330),LOOKUP(2,1/(A$1:A330&lt;&gt;""),A:A)+0.01,""))</f>
        <v/>
      </c>
      <c r="B331" s="813" t="s">
        <v>1565</v>
      </c>
      <c r="C331" s="810"/>
      <c r="D331" s="648"/>
      <c r="E331" s="811"/>
      <c r="F331" s="812"/>
    </row>
    <row r="332" spans="1:14">
      <c r="A332" s="808" t="str" cm="1">
        <f t="array" ref="A332">IF(ISBLANK(B332),"",IF(ISBLANK(B331),LOOKUP(2,1/(A$1:A331&lt;&gt;""),A:A)+0.01,""))</f>
        <v/>
      </c>
      <c r="B332" s="813" t="s">
        <v>1566</v>
      </c>
      <c r="C332" s="810"/>
      <c r="D332" s="648"/>
      <c r="E332" s="811"/>
      <c r="F332" s="812"/>
    </row>
    <row r="333" spans="1:14">
      <c r="A333" s="808" t="str" cm="1">
        <f t="array" ref="A333">IF(ISBLANK(B333),"",IF(ISBLANK(B332),LOOKUP(2,1/(A$1:A332&lt;&gt;""),A:A)+0.01,""))</f>
        <v/>
      </c>
      <c r="B333" s="813" t="s">
        <v>1567</v>
      </c>
      <c r="C333" s="810"/>
      <c r="D333" s="648"/>
      <c r="E333" s="811"/>
      <c r="F333" s="812"/>
    </row>
    <row r="334" spans="1:14" ht="30">
      <c r="A334" s="808" t="str" cm="1">
        <f t="array" ref="A334">IF(ISBLANK(B334),"",IF(ISBLANK(B333),LOOKUP(2,1/(A$1:A333&lt;&gt;""),A:A)+0.01,""))</f>
        <v/>
      </c>
      <c r="B334" s="813" t="s">
        <v>1568</v>
      </c>
      <c r="C334" s="810"/>
      <c r="D334" s="648"/>
      <c r="E334" s="811"/>
      <c r="F334" s="812"/>
    </row>
    <row r="335" spans="1:14">
      <c r="A335" s="808" t="str" cm="1">
        <f t="array" ref="A335">IF(ISBLANK(B335),"",IF(ISBLANK(B334),LOOKUP(2,1/(A$1:A334&lt;&gt;""),A:A)+0.01,""))</f>
        <v/>
      </c>
      <c r="B335" s="813" t="s">
        <v>1569</v>
      </c>
      <c r="C335" s="810"/>
      <c r="D335" s="648"/>
      <c r="E335" s="811"/>
      <c r="F335" s="812"/>
    </row>
    <row r="336" spans="1:14" ht="60">
      <c r="A336" s="808" t="str" cm="1">
        <f t="array" ref="A336">IF(ISBLANK(B336),"",IF(ISBLANK(B335),LOOKUP(2,1/(A$1:A335&lt;&gt;""),A:A)+0.01,""))</f>
        <v/>
      </c>
      <c r="B336" s="813" t="s">
        <v>1570</v>
      </c>
      <c r="C336" s="810"/>
      <c r="D336" s="648"/>
      <c r="E336" s="811"/>
      <c r="F336" s="812"/>
    </row>
    <row r="337" spans="1:6" ht="45">
      <c r="A337" s="808" t="str" cm="1">
        <f t="array" ref="A337">IF(ISBLANK(B337),"",IF(ISBLANK(B336),LOOKUP(2,1/(A$1:A336&lt;&gt;""),A:A)+0.01,""))</f>
        <v/>
      </c>
      <c r="B337" s="813" t="s">
        <v>1571</v>
      </c>
      <c r="C337" s="810"/>
      <c r="D337" s="648"/>
      <c r="E337" s="811"/>
      <c r="F337" s="812"/>
    </row>
    <row r="338" spans="1:6" ht="30">
      <c r="A338" s="808" t="str" cm="1">
        <f t="array" ref="A338">IF(ISBLANK(B338),"",IF(ISBLANK(B337),LOOKUP(2,1/(A$1:A337&lt;&gt;""),A:A)+0.01,""))</f>
        <v/>
      </c>
      <c r="B338" s="813" t="s">
        <v>1572</v>
      </c>
      <c r="C338" s="810"/>
      <c r="D338" s="648"/>
      <c r="E338" s="811"/>
      <c r="F338" s="812"/>
    </row>
    <row r="339" spans="1:6">
      <c r="A339" s="808" t="str" cm="1">
        <f t="array" ref="A339">IF(ISBLANK(B339),"",IF(ISBLANK(#REF!),LOOKUP(2,1/(A$1:A338&lt;&gt;""),A:A)+0.01,""))</f>
        <v/>
      </c>
      <c r="B339" s="813" t="s">
        <v>1573</v>
      </c>
      <c r="C339" s="810"/>
      <c r="D339" s="648"/>
      <c r="E339" s="811"/>
      <c r="F339" s="812"/>
    </row>
    <row r="340" spans="1:6">
      <c r="A340" s="808" t="str" cm="1">
        <f t="array" ref="A340">IF(ISBLANK(B340),"",IF(ISBLANK(B339),LOOKUP(2,1/(A$1:A339&lt;&gt;""),A:A)+0.01,""))</f>
        <v/>
      </c>
      <c r="B340" s="813" t="s">
        <v>1574</v>
      </c>
      <c r="C340" s="810"/>
      <c r="D340" s="648"/>
      <c r="E340" s="811"/>
      <c r="F340" s="812"/>
    </row>
    <row r="341" spans="1:6">
      <c r="A341" s="808" t="str" cm="1">
        <f t="array" ref="A341">IF(ISBLANK(B341),"",IF(ISBLANK(B340),LOOKUP(2,1/(A$1:A340&lt;&gt;""),A:A)+0.01,""))</f>
        <v/>
      </c>
      <c r="B341" s="813" t="s">
        <v>1575</v>
      </c>
      <c r="C341" s="810"/>
      <c r="D341" s="648"/>
      <c r="E341" s="811"/>
      <c r="F341" s="812"/>
    </row>
    <row r="342" spans="1:6">
      <c r="A342" s="808" t="str" cm="1">
        <f t="array" ref="A342">IF(ISBLANK(B342),"",IF(ISBLANK(B341),LOOKUP(2,1/(A$1:A341&lt;&gt;""),A:A)+0.01,""))</f>
        <v/>
      </c>
      <c r="B342" s="813" t="s">
        <v>1576</v>
      </c>
      <c r="C342" s="810"/>
      <c r="D342" s="648"/>
      <c r="E342" s="811"/>
      <c r="F342" s="812"/>
    </row>
    <row r="343" spans="1:6">
      <c r="A343" s="808" t="str" cm="1">
        <f t="array" ref="A343">IF(ISBLANK(B343),"",IF(ISBLANK(B342),LOOKUP(2,1/(A$1:A342&lt;&gt;""),A:A)+0.01,""))</f>
        <v/>
      </c>
      <c r="B343" s="813" t="s">
        <v>1577</v>
      </c>
      <c r="C343" s="810"/>
      <c r="D343" s="648"/>
      <c r="E343" s="811"/>
      <c r="F343" s="812"/>
    </row>
    <row r="344" spans="1:6">
      <c r="A344" s="808" t="str" cm="1">
        <f t="array" ref="A344">IF(ISBLANK(B344),"",IF(ISBLANK(B343),LOOKUP(2,1/(A$1:A343&lt;&gt;""),A:A)+0.01,""))</f>
        <v/>
      </c>
      <c r="B344" s="813" t="s">
        <v>1578</v>
      </c>
      <c r="C344" s="810"/>
      <c r="D344" s="648"/>
      <c r="E344" s="811"/>
      <c r="F344" s="812"/>
    </row>
    <row r="345" spans="1:6">
      <c r="A345" s="808" t="str" cm="1">
        <f t="array" ref="A345">IF(ISBLANK(B345),"",IF(ISBLANK(B344),LOOKUP(2,1/(A$1:A344&lt;&gt;""),A:A)+0.01,""))</f>
        <v/>
      </c>
      <c r="B345" s="813" t="s">
        <v>1579</v>
      </c>
      <c r="C345" s="810"/>
      <c r="D345" s="648"/>
      <c r="E345" s="811"/>
      <c r="F345" s="812"/>
    </row>
    <row r="346" spans="1:6">
      <c r="A346" s="808" t="str" cm="1">
        <f t="array" ref="A346">IF(ISBLANK(B346),"",IF(ISBLANK(B345),LOOKUP(2,1/(A$1:A345&lt;&gt;""),A:A)+0.01,""))</f>
        <v/>
      </c>
      <c r="B346" s="813" t="s">
        <v>1580</v>
      </c>
      <c r="C346" s="810"/>
      <c r="D346" s="648"/>
      <c r="E346" s="811"/>
      <c r="F346" s="812"/>
    </row>
    <row r="347" spans="1:6">
      <c r="A347" s="808" t="str" cm="1">
        <f t="array" ref="A347">IF(ISBLANK(B347),"",IF(ISBLANK(B346),LOOKUP(2,1/(A$1:A346&lt;&gt;""),A:A)+0.01,""))</f>
        <v/>
      </c>
      <c r="B347" s="835" t="s">
        <v>1581</v>
      </c>
      <c r="C347" s="810"/>
      <c r="D347" s="648"/>
      <c r="E347" s="811"/>
      <c r="F347" s="812"/>
    </row>
    <row r="348" spans="1:6">
      <c r="A348" s="808" t="str" cm="1">
        <f t="array" ref="A348">IF(ISBLANK(B348),"",IF(ISBLANK(B347),LOOKUP(2,1/(A$1:A347&lt;&gt;""),A:A)+0.01,""))</f>
        <v/>
      </c>
      <c r="B348" s="813" t="s">
        <v>1582</v>
      </c>
      <c r="C348" s="810"/>
      <c r="D348" s="648"/>
      <c r="E348" s="811"/>
      <c r="F348" s="812"/>
    </row>
    <row r="349" spans="1:6">
      <c r="A349" s="808" t="str" cm="1">
        <f t="array" ref="A349">IF(ISBLANK(B349),"",IF(ISBLANK(B348),LOOKUP(2,1/(A$1:A348&lt;&gt;""),A:A)+0.01,""))</f>
        <v/>
      </c>
      <c r="B349" s="813" t="s">
        <v>1583</v>
      </c>
      <c r="C349" s="810"/>
      <c r="D349" s="648"/>
      <c r="E349" s="811"/>
      <c r="F349" s="812"/>
    </row>
    <row r="350" spans="1:6" ht="30">
      <c r="A350" s="808" t="str" cm="1">
        <f t="array" ref="A350">IF(ISBLANK(B350),"",IF(ISBLANK(B349),LOOKUP(2,1/(A$1:A349&lt;&gt;""),A:A)+0.01,""))</f>
        <v/>
      </c>
      <c r="B350" s="813" t="s">
        <v>1584</v>
      </c>
      <c r="C350" s="810"/>
      <c r="D350" s="648"/>
      <c r="E350" s="811"/>
      <c r="F350" s="812"/>
    </row>
    <row r="351" spans="1:6">
      <c r="A351" s="808" t="str" cm="1">
        <f t="array" ref="A351">IF(ISBLANK(B351),"",IF(ISBLANK(B350),LOOKUP(2,1/(A$1:A350&lt;&gt;""),A:A)+0.01,""))</f>
        <v/>
      </c>
      <c r="B351" s="813" t="s">
        <v>1585</v>
      </c>
      <c r="C351" s="810"/>
      <c r="D351" s="648"/>
      <c r="E351" s="811"/>
      <c r="F351" s="812"/>
    </row>
    <row r="352" spans="1:6">
      <c r="A352" s="808" t="str" cm="1">
        <f t="array" ref="A352">IF(ISBLANK(B352),"",IF(ISBLANK(B351),LOOKUP(2,1/(A$1:A351&lt;&gt;""),A:A)+0.01,""))</f>
        <v/>
      </c>
      <c r="B352" s="813" t="s">
        <v>1586</v>
      </c>
      <c r="C352" s="810"/>
      <c r="D352" s="648"/>
      <c r="E352" s="811"/>
      <c r="F352" s="812"/>
    </row>
    <row r="353" spans="1:6">
      <c r="A353" s="808" t="str" cm="1">
        <f t="array" ref="A353">IF(ISBLANK(B353),"",IF(ISBLANK(B352),LOOKUP(2,1/(A$1:A352&lt;&gt;""),A:A)+0.01,""))</f>
        <v/>
      </c>
      <c r="B353" s="813" t="s">
        <v>1587</v>
      </c>
      <c r="C353" s="810"/>
      <c r="D353" s="648"/>
      <c r="E353" s="811"/>
      <c r="F353" s="812"/>
    </row>
    <row r="354" spans="1:6">
      <c r="A354" s="808" t="str" cm="1">
        <f t="array" ref="A354">IF(ISBLANK(B354),"",IF(ISBLANK(B353),LOOKUP(2,1/(A$1:A353&lt;&gt;""),A:A)+0.01,""))</f>
        <v/>
      </c>
      <c r="B354" s="813" t="s">
        <v>1588</v>
      </c>
      <c r="C354" s="810"/>
      <c r="D354" s="648"/>
      <c r="E354" s="811"/>
      <c r="F354" s="812"/>
    </row>
    <row r="355" spans="1:6">
      <c r="A355" s="808" t="str" cm="1">
        <f t="array" ref="A355">IF(ISBLANK(B355),"",IF(ISBLANK(B354),LOOKUP(2,1/(A$1:A354&lt;&gt;""),A:A)+0.01,""))</f>
        <v/>
      </c>
      <c r="B355" s="813" t="s">
        <v>1589</v>
      </c>
      <c r="C355" s="810"/>
      <c r="D355" s="648"/>
      <c r="E355" s="811"/>
      <c r="F355" s="812"/>
    </row>
    <row r="356" spans="1:6" ht="30">
      <c r="A356" s="808" t="str" cm="1">
        <f t="array" ref="A356">IF(ISBLANK(B356),"",IF(ISBLANK(B355),LOOKUP(2,1/(A$1:A355&lt;&gt;""),A:A)+0.01,""))</f>
        <v/>
      </c>
      <c r="B356" s="813" t="s">
        <v>1590</v>
      </c>
      <c r="C356" s="810"/>
      <c r="D356" s="648"/>
      <c r="E356" s="811"/>
      <c r="F356" s="812"/>
    </row>
    <row r="357" spans="1:6" ht="30">
      <c r="A357" s="808" t="str" cm="1">
        <f t="array" ref="A357">IF(ISBLANK(B357),"",IF(ISBLANK(B356),LOOKUP(2,1/(A$1:A356&lt;&gt;""),A:A)+0.01,""))</f>
        <v/>
      </c>
      <c r="B357" s="813" t="s">
        <v>1591</v>
      </c>
      <c r="C357" s="810"/>
      <c r="D357" s="648"/>
      <c r="E357" s="811"/>
      <c r="F357" s="812"/>
    </row>
    <row r="358" spans="1:6">
      <c r="A358" s="808" t="str" cm="1">
        <f t="array" ref="A358">IF(ISBLANK(B358),"",IF(ISBLANK(B357),LOOKUP(2,1/(A$1:A357&lt;&gt;""),A:A)+0.01,""))</f>
        <v/>
      </c>
      <c r="B358" s="835" t="s">
        <v>1681</v>
      </c>
      <c r="C358" s="810"/>
      <c r="D358" s="648"/>
      <c r="E358" s="811"/>
      <c r="F358" s="812"/>
    </row>
    <row r="359" spans="1:6" ht="30">
      <c r="A359" s="808" t="str" cm="1">
        <f t="array" ref="A359">IF(ISBLANK(B359),"",IF(ISBLANK(B358),LOOKUP(2,1/(A$1:A358&lt;&gt;""),A:A)+0.01,""))</f>
        <v/>
      </c>
      <c r="B359" s="815" t="s">
        <v>1595</v>
      </c>
      <c r="C359" s="810"/>
      <c r="D359" s="648"/>
      <c r="E359" s="811"/>
      <c r="F359" s="812"/>
    </row>
    <row r="360" spans="1:6">
      <c r="A360" s="808" t="str" cm="1">
        <f t="array" ref="A360">IF(ISBLANK(B360),"",IF(ISBLANK(B359),LOOKUP(2,1/(A$1:A359&lt;&gt;""),A:A)+0.01,""))</f>
        <v/>
      </c>
      <c r="B360" s="815" t="s">
        <v>1596</v>
      </c>
      <c r="C360" s="810"/>
      <c r="D360" s="648"/>
      <c r="E360" s="811"/>
      <c r="F360" s="812"/>
    </row>
    <row r="361" spans="1:6">
      <c r="A361" s="808" t="str" cm="1">
        <f t="array" ref="A361">IF(ISBLANK(B361),"",IF(ISBLANK(B360),LOOKUP(2,1/(A$1:A360&lt;&gt;""),A:A)+0.01,""))</f>
        <v/>
      </c>
      <c r="B361" s="813" t="s">
        <v>1682</v>
      </c>
      <c r="C361" s="810"/>
      <c r="D361" s="648"/>
      <c r="E361" s="811"/>
      <c r="F361" s="812"/>
    </row>
    <row r="362" spans="1:6">
      <c r="A362" s="808" t="str" cm="1">
        <f t="array" ref="A362">IF(ISBLANK(B362),"",IF(ISBLANK(B361),LOOKUP(2,1/(A$1:A361&lt;&gt;""),A:A)+0.01,""))</f>
        <v/>
      </c>
      <c r="B362" s="813" t="s">
        <v>1683</v>
      </c>
      <c r="C362" s="810"/>
      <c r="D362" s="648"/>
      <c r="E362" s="811"/>
      <c r="F362" s="812"/>
    </row>
    <row r="363" spans="1:6">
      <c r="A363" s="808" t="str" cm="1">
        <f t="array" ref="A363">IF(ISBLANK(B363),"",IF(ISBLANK(B362),LOOKUP(2,1/(A$1:A362&lt;&gt;""),A:A)+0.01,""))</f>
        <v/>
      </c>
      <c r="B363" s="813" t="s">
        <v>1684</v>
      </c>
      <c r="C363" s="810"/>
      <c r="D363" s="648"/>
      <c r="E363" s="811"/>
      <c r="F363" s="812"/>
    </row>
    <row r="364" spans="1:6">
      <c r="A364" s="808" t="str" cm="1">
        <f t="array" ref="A364">IF(ISBLANK(B364),"",IF(ISBLANK(B363),LOOKUP(2,1/(A$1:A363&lt;&gt;""),A:A)+0.01,""))</f>
        <v/>
      </c>
      <c r="B364" s="813" t="s">
        <v>1685</v>
      </c>
      <c r="C364" s="810"/>
      <c r="D364" s="648"/>
      <c r="E364" s="811"/>
      <c r="F364" s="812"/>
    </row>
    <row r="365" spans="1:6">
      <c r="A365" s="808" t="str" cm="1">
        <f t="array" ref="A365">IF(ISBLANK(B365),"",IF(ISBLANK(B364),LOOKUP(2,1/(A$1:A364&lt;&gt;""),A:A)+0.01,""))</f>
        <v/>
      </c>
      <c r="B365" s="813" t="s">
        <v>1686</v>
      </c>
      <c r="C365" s="810"/>
      <c r="D365" s="648"/>
      <c r="E365" s="811"/>
      <c r="F365" s="812"/>
    </row>
    <row r="366" spans="1:6">
      <c r="A366" s="808" t="str" cm="1">
        <f t="array" ref="A366">IF(ISBLANK(B366),"",IF(ISBLANK(B365),LOOKUP(2,1/(A$1:A365&lt;&gt;""),A:A)+0.01,""))</f>
        <v/>
      </c>
      <c r="B366" s="813" t="s">
        <v>1687</v>
      </c>
      <c r="C366" s="810"/>
      <c r="D366" s="648"/>
      <c r="E366" s="811"/>
      <c r="F366" s="812"/>
    </row>
    <row r="367" spans="1:6">
      <c r="A367" s="808" t="str" cm="1">
        <f t="array" ref="A367">IF(ISBLANK(B367),"",IF(ISBLANK(B366),LOOKUP(2,1/(A$1:A366&lt;&gt;""),A:A)+0.01,""))</f>
        <v/>
      </c>
      <c r="B367" s="813" t="s">
        <v>1688</v>
      </c>
      <c r="C367" s="810"/>
      <c r="D367" s="648"/>
      <c r="E367" s="811"/>
      <c r="F367" s="812"/>
    </row>
    <row r="368" spans="1:6" ht="45">
      <c r="A368" s="808" t="str" cm="1">
        <f t="array" ref="A368">IF(ISBLANK(B368),"",IF(ISBLANK(B367),LOOKUP(2,1/(A$1:A367&lt;&gt;""),A:A)+0.01,""))</f>
        <v/>
      </c>
      <c r="B368" s="813" t="s">
        <v>1689</v>
      </c>
      <c r="C368" s="810"/>
      <c r="D368" s="648"/>
      <c r="E368" s="811"/>
      <c r="F368" s="812"/>
    </row>
    <row r="369" spans="1:14">
      <c r="A369" s="808" t="str" cm="1">
        <f t="array" ref="A369">IF(ISBLANK(B369),"",IF(ISBLANK(B368),LOOKUP(2,1/(A$1:A368&lt;&gt;""),A:A)+0.01,""))</f>
        <v/>
      </c>
      <c r="B369" s="813" t="s">
        <v>1690</v>
      </c>
      <c r="C369" s="810"/>
      <c r="D369" s="648"/>
      <c r="E369" s="811"/>
      <c r="F369" s="812"/>
    </row>
    <row r="370" spans="1:14">
      <c r="A370" s="808" t="str" cm="1">
        <f t="array" ref="A370">IF(ISBLANK(B370),"",IF(ISBLANK(B369),LOOKUP(2,1/(A$1:A369&lt;&gt;""),A:A)+0.01,""))</f>
        <v/>
      </c>
      <c r="B370" s="813" t="s">
        <v>1691</v>
      </c>
      <c r="C370" s="810"/>
      <c r="D370" s="648"/>
      <c r="E370" s="811"/>
      <c r="F370" s="812"/>
    </row>
    <row r="371" spans="1:14" ht="45">
      <c r="A371" s="808" t="str" cm="1">
        <f t="array" ref="A371">IF(ISBLANK(B371),"",IF(ISBLANK(B370),LOOKUP(2,1/(A$1:A370&lt;&gt;""),A:A)+0.01,""))</f>
        <v/>
      </c>
      <c r="B371" s="813" t="s">
        <v>1692</v>
      </c>
      <c r="C371" s="810"/>
      <c r="D371" s="648"/>
      <c r="E371" s="811"/>
      <c r="F371" s="812"/>
    </row>
    <row r="372" spans="1:14">
      <c r="A372" s="808" t="str" cm="1">
        <f t="array" ref="A372">IF(ISBLANK(B372),"",IF(ISBLANK(B371),LOOKUP(2,1/(A$1:A371&lt;&gt;""),A:A)+0.01,""))</f>
        <v/>
      </c>
      <c r="B372" s="646"/>
      <c r="C372" s="810"/>
      <c r="D372" s="648"/>
      <c r="E372" s="811"/>
      <c r="F372" s="812"/>
    </row>
    <row r="373" spans="1:14">
      <c r="A373" s="808"/>
      <c r="B373" s="816" t="s">
        <v>282</v>
      </c>
      <c r="C373" s="810"/>
      <c r="D373" s="648"/>
      <c r="E373" s="811"/>
      <c r="F373" s="812"/>
    </row>
    <row r="374" spans="1:14">
      <c r="A374" s="808" t="str" cm="1">
        <f t="array" ref="A374">IF(ISBLANK(B374),"",IF(ISBLANK(B373),LOOKUP(2,1/(A$1:A373&lt;&gt;""),A:A)+0.01,""))</f>
        <v/>
      </c>
      <c r="B374" s="816" t="s">
        <v>283</v>
      </c>
      <c r="C374" s="810"/>
      <c r="D374" s="648"/>
      <c r="E374" s="811"/>
      <c r="F374" s="812"/>
    </row>
    <row r="375" spans="1:14">
      <c r="A375" s="808" t="str" cm="1">
        <f t="array" ref="A375">IF(ISBLANK(B375),"",IF(ISBLANK(B374),LOOKUP(2,1/(A$1:A374&lt;&gt;""),A:A)+0.01,""))</f>
        <v/>
      </c>
      <c r="B375" s="816" t="s">
        <v>284</v>
      </c>
      <c r="C375" s="810"/>
      <c r="D375" s="648"/>
      <c r="E375" s="811"/>
      <c r="F375" s="812"/>
    </row>
    <row r="376" spans="1:14">
      <c r="A376" s="808" t="str" cm="1">
        <f t="array" ref="A376">IF(ISBLANK(B376),"",IF(ISBLANK(B375),LOOKUP(2,1/(A$1:A375&lt;&gt;""),A:A)+0.01,""))</f>
        <v/>
      </c>
      <c r="B376" s="816" t="s">
        <v>286</v>
      </c>
      <c r="C376" s="810"/>
      <c r="D376" s="648"/>
      <c r="E376" s="811"/>
      <c r="F376" s="812"/>
    </row>
    <row r="377" spans="1:14">
      <c r="A377" s="808" t="str" cm="1">
        <f t="array" ref="A377">IF(ISBLANK(B377),"",IF(ISBLANK(B376),LOOKUP(2,1/(A$1:A376&lt;&gt;""),A:A)+0.01,""))</f>
        <v/>
      </c>
      <c r="B377" s="816" t="s">
        <v>287</v>
      </c>
      <c r="C377" s="810"/>
      <c r="D377" s="648"/>
      <c r="E377" s="811"/>
      <c r="F377" s="812"/>
    </row>
    <row r="378" spans="1:14" ht="15.75" thickBot="1">
      <c r="A378" s="808"/>
      <c r="B378" s="646"/>
      <c r="C378" s="810"/>
      <c r="D378" s="648"/>
      <c r="E378" s="811"/>
      <c r="F378" s="812"/>
    </row>
    <row r="379" spans="1:14">
      <c r="A379" s="818"/>
      <c r="B379" s="819"/>
      <c r="C379" s="819"/>
      <c r="D379" s="819"/>
      <c r="E379" s="819"/>
      <c r="F379" s="820" t="s">
        <v>1597</v>
      </c>
      <c r="G379" s="821" t="s">
        <v>1598</v>
      </c>
      <c r="H379" s="821" t="s">
        <v>1693</v>
      </c>
      <c r="I379" s="821" t="s">
        <v>1694</v>
      </c>
      <c r="J379" s="821" t="s">
        <v>1695</v>
      </c>
      <c r="K379" s="821" t="s">
        <v>1696</v>
      </c>
      <c r="L379" s="821" t="s">
        <v>1697</v>
      </c>
      <c r="M379" s="821" t="s">
        <v>1698</v>
      </c>
      <c r="N379" s="822" t="s">
        <v>1699</v>
      </c>
    </row>
    <row r="380" spans="1:14" ht="15.75" thickBot="1">
      <c r="A380" s="823" t="str">
        <f>CONCATENATE("SKUPAJ: ",B$3)</f>
        <v>SKUPAJ: MEDICINSKA OPREMA</v>
      </c>
      <c r="B380" s="824"/>
      <c r="C380" s="824"/>
      <c r="D380" s="824"/>
      <c r="E380" s="824"/>
      <c r="F380" s="825">
        <f t="shared" ref="F380:N380" si="6">SUM(F3:F378)</f>
        <v>0</v>
      </c>
      <c r="G380" s="825">
        <f t="shared" si="6"/>
        <v>0</v>
      </c>
      <c r="H380" s="826">
        <f t="shared" si="6"/>
        <v>0</v>
      </c>
      <c r="I380" s="826">
        <f t="shared" si="6"/>
        <v>0</v>
      </c>
      <c r="J380" s="826">
        <f t="shared" si="6"/>
        <v>0</v>
      </c>
      <c r="K380" s="826">
        <f t="shared" si="6"/>
        <v>0</v>
      </c>
      <c r="L380" s="826">
        <f t="shared" si="6"/>
        <v>0</v>
      </c>
      <c r="M380" s="826">
        <f t="shared" si="6"/>
        <v>0</v>
      </c>
      <c r="N380" s="827">
        <f t="shared" si="6"/>
        <v>0</v>
      </c>
    </row>
    <row r="381" spans="1:14" s="817" customFormat="1">
      <c r="A381" s="828"/>
      <c r="B381" s="655"/>
      <c r="E381" s="655"/>
      <c r="F381" s="655"/>
      <c r="G381" s="655"/>
      <c r="H381" s="655"/>
      <c r="I381" s="655"/>
      <c r="J381" s="655"/>
      <c r="K381" s="655"/>
      <c r="L381" s="655"/>
      <c r="M381" s="655"/>
      <c r="N381" s="655"/>
    </row>
  </sheetData>
  <protectedRanges>
    <protectedRange sqref="B129:B133 B161:B165 B272:B276 B373:B377 B319:B323" name="Obseg3"/>
  </protectedRanges>
  <printOptions horizontalCentered="1"/>
  <pageMargins left="0.78740157480314965" right="0.39370078740157483" top="0.59055118110236227" bottom="0.59055118110236227" header="0.19685039370078741" footer="0.31496062992125984"/>
  <pageSetup paperSize="9" scale="54" orientation="landscape" verticalDpi="360" r:id="rId1"/>
  <headerFooter alignWithMargins="0">
    <oddHeader>&amp;C&amp;"Aptos,Krepko"OBR-1/1 - &amp;A</oddHeader>
    <oddFooter>&amp;C&amp;"Aptos,Običajno"Stran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764BE-C6DC-4638-A510-78E02B31ED03}">
  <sheetPr>
    <tabColor theme="5"/>
  </sheetPr>
  <dimension ref="A1:I76"/>
  <sheetViews>
    <sheetView view="pageBreakPreview" topLeftCell="A108" zoomScale="115" zoomScaleNormal="100" zoomScaleSheetLayoutView="115" workbookViewId="0">
      <selection activeCell="B18" sqref="B18"/>
    </sheetView>
  </sheetViews>
  <sheetFormatPr defaultRowHeight="12"/>
  <cols>
    <col min="1" max="1" width="5.5703125" style="366" customWidth="1"/>
    <col min="2" max="2" width="52" style="367" customWidth="1"/>
    <col min="3" max="3" width="4.28515625" style="368" customWidth="1"/>
    <col min="4" max="4" width="7.5703125" style="369" customWidth="1"/>
    <col min="5" max="5" width="8.85546875" style="365" customWidth="1"/>
    <col min="6" max="6" width="11.5703125" style="370" customWidth="1"/>
    <col min="7" max="7" width="12.28515625" style="365" customWidth="1"/>
    <col min="8" max="256" width="9.140625" style="365"/>
    <col min="257" max="257" width="8.140625" style="365" customWidth="1"/>
    <col min="258" max="258" width="54" style="365" customWidth="1"/>
    <col min="259" max="259" width="4.28515625" style="365" customWidth="1"/>
    <col min="260" max="260" width="10" style="365" customWidth="1"/>
    <col min="261" max="261" width="10.140625" style="365" customWidth="1"/>
    <col min="262" max="262" width="13.28515625" style="365" customWidth="1"/>
    <col min="263" max="263" width="12.28515625" style="365" customWidth="1"/>
    <col min="264" max="512" width="9.140625" style="365"/>
    <col min="513" max="513" width="8.140625" style="365" customWidth="1"/>
    <col min="514" max="514" width="54" style="365" customWidth="1"/>
    <col min="515" max="515" width="4.28515625" style="365" customWidth="1"/>
    <col min="516" max="516" width="10" style="365" customWidth="1"/>
    <col min="517" max="517" width="10.140625" style="365" customWidth="1"/>
    <col min="518" max="518" width="13.28515625" style="365" customWidth="1"/>
    <col min="519" max="519" width="12.28515625" style="365" customWidth="1"/>
    <col min="520" max="768" width="9.140625" style="365"/>
    <col min="769" max="769" width="8.140625" style="365" customWidth="1"/>
    <col min="770" max="770" width="54" style="365" customWidth="1"/>
    <col min="771" max="771" width="4.28515625" style="365" customWidth="1"/>
    <col min="772" max="772" width="10" style="365" customWidth="1"/>
    <col min="773" max="773" width="10.140625" style="365" customWidth="1"/>
    <col min="774" max="774" width="13.28515625" style="365" customWidth="1"/>
    <col min="775" max="775" width="12.28515625" style="365" customWidth="1"/>
    <col min="776" max="1024" width="9.140625" style="365"/>
    <col min="1025" max="1025" width="8.140625" style="365" customWidth="1"/>
    <col min="1026" max="1026" width="54" style="365" customWidth="1"/>
    <col min="1027" max="1027" width="4.28515625" style="365" customWidth="1"/>
    <col min="1028" max="1028" width="10" style="365" customWidth="1"/>
    <col min="1029" max="1029" width="10.140625" style="365" customWidth="1"/>
    <col min="1030" max="1030" width="13.28515625" style="365" customWidth="1"/>
    <col min="1031" max="1031" width="12.28515625" style="365" customWidth="1"/>
    <col min="1032" max="1280" width="9.140625" style="365"/>
    <col min="1281" max="1281" width="8.140625" style="365" customWidth="1"/>
    <col min="1282" max="1282" width="54" style="365" customWidth="1"/>
    <col min="1283" max="1283" width="4.28515625" style="365" customWidth="1"/>
    <col min="1284" max="1284" width="10" style="365" customWidth="1"/>
    <col min="1285" max="1285" width="10.140625" style="365" customWidth="1"/>
    <col min="1286" max="1286" width="13.28515625" style="365" customWidth="1"/>
    <col min="1287" max="1287" width="12.28515625" style="365" customWidth="1"/>
    <col min="1288" max="1536" width="9.140625" style="365"/>
    <col min="1537" max="1537" width="8.140625" style="365" customWidth="1"/>
    <col min="1538" max="1538" width="54" style="365" customWidth="1"/>
    <col min="1539" max="1539" width="4.28515625" style="365" customWidth="1"/>
    <col min="1540" max="1540" width="10" style="365" customWidth="1"/>
    <col min="1541" max="1541" width="10.140625" style="365" customWidth="1"/>
    <col min="1542" max="1542" width="13.28515625" style="365" customWidth="1"/>
    <col min="1543" max="1543" width="12.28515625" style="365" customWidth="1"/>
    <col min="1544" max="1792" width="9.140625" style="365"/>
    <col min="1793" max="1793" width="8.140625" style="365" customWidth="1"/>
    <col min="1794" max="1794" width="54" style="365" customWidth="1"/>
    <col min="1795" max="1795" width="4.28515625" style="365" customWidth="1"/>
    <col min="1796" max="1796" width="10" style="365" customWidth="1"/>
    <col min="1797" max="1797" width="10.140625" style="365" customWidth="1"/>
    <col min="1798" max="1798" width="13.28515625" style="365" customWidth="1"/>
    <col min="1799" max="1799" width="12.28515625" style="365" customWidth="1"/>
    <col min="1800" max="2048" width="9.140625" style="365"/>
    <col min="2049" max="2049" width="8.140625" style="365" customWidth="1"/>
    <col min="2050" max="2050" width="54" style="365" customWidth="1"/>
    <col min="2051" max="2051" width="4.28515625" style="365" customWidth="1"/>
    <col min="2052" max="2052" width="10" style="365" customWidth="1"/>
    <col min="2053" max="2053" width="10.140625" style="365" customWidth="1"/>
    <col min="2054" max="2054" width="13.28515625" style="365" customWidth="1"/>
    <col min="2055" max="2055" width="12.28515625" style="365" customWidth="1"/>
    <col min="2056" max="2304" width="9.140625" style="365"/>
    <col min="2305" max="2305" width="8.140625" style="365" customWidth="1"/>
    <col min="2306" max="2306" width="54" style="365" customWidth="1"/>
    <col min="2307" max="2307" width="4.28515625" style="365" customWidth="1"/>
    <col min="2308" max="2308" width="10" style="365" customWidth="1"/>
    <col min="2309" max="2309" width="10.140625" style="365" customWidth="1"/>
    <col min="2310" max="2310" width="13.28515625" style="365" customWidth="1"/>
    <col min="2311" max="2311" width="12.28515625" style="365" customWidth="1"/>
    <col min="2312" max="2560" width="9.140625" style="365"/>
    <col min="2561" max="2561" width="8.140625" style="365" customWidth="1"/>
    <col min="2562" max="2562" width="54" style="365" customWidth="1"/>
    <col min="2563" max="2563" width="4.28515625" style="365" customWidth="1"/>
    <col min="2564" max="2564" width="10" style="365" customWidth="1"/>
    <col min="2565" max="2565" width="10.140625" style="365" customWidth="1"/>
    <col min="2566" max="2566" width="13.28515625" style="365" customWidth="1"/>
    <col min="2567" max="2567" width="12.28515625" style="365" customWidth="1"/>
    <col min="2568" max="2816" width="9.140625" style="365"/>
    <col min="2817" max="2817" width="8.140625" style="365" customWidth="1"/>
    <col min="2818" max="2818" width="54" style="365" customWidth="1"/>
    <col min="2819" max="2819" width="4.28515625" style="365" customWidth="1"/>
    <col min="2820" max="2820" width="10" style="365" customWidth="1"/>
    <col min="2821" max="2821" width="10.140625" style="365" customWidth="1"/>
    <col min="2822" max="2822" width="13.28515625" style="365" customWidth="1"/>
    <col min="2823" max="2823" width="12.28515625" style="365" customWidth="1"/>
    <col min="2824" max="3072" width="9.140625" style="365"/>
    <col min="3073" max="3073" width="8.140625" style="365" customWidth="1"/>
    <col min="3074" max="3074" width="54" style="365" customWidth="1"/>
    <col min="3075" max="3075" width="4.28515625" style="365" customWidth="1"/>
    <col min="3076" max="3076" width="10" style="365" customWidth="1"/>
    <col min="3077" max="3077" width="10.140625" style="365" customWidth="1"/>
    <col min="3078" max="3078" width="13.28515625" style="365" customWidth="1"/>
    <col min="3079" max="3079" width="12.28515625" style="365" customWidth="1"/>
    <col min="3080" max="3328" width="9.140625" style="365"/>
    <col min="3329" max="3329" width="8.140625" style="365" customWidth="1"/>
    <col min="3330" max="3330" width="54" style="365" customWidth="1"/>
    <col min="3331" max="3331" width="4.28515625" style="365" customWidth="1"/>
    <col min="3332" max="3332" width="10" style="365" customWidth="1"/>
    <col min="3333" max="3333" width="10.140625" style="365" customWidth="1"/>
    <col min="3334" max="3334" width="13.28515625" style="365" customWidth="1"/>
    <col min="3335" max="3335" width="12.28515625" style="365" customWidth="1"/>
    <col min="3336" max="3584" width="9.140625" style="365"/>
    <col min="3585" max="3585" width="8.140625" style="365" customWidth="1"/>
    <col min="3586" max="3586" width="54" style="365" customWidth="1"/>
    <col min="3587" max="3587" width="4.28515625" style="365" customWidth="1"/>
    <col min="3588" max="3588" width="10" style="365" customWidth="1"/>
    <col min="3589" max="3589" width="10.140625" style="365" customWidth="1"/>
    <col min="3590" max="3590" width="13.28515625" style="365" customWidth="1"/>
    <col min="3591" max="3591" width="12.28515625" style="365" customWidth="1"/>
    <col min="3592" max="3840" width="9.140625" style="365"/>
    <col min="3841" max="3841" width="8.140625" style="365" customWidth="1"/>
    <col min="3842" max="3842" width="54" style="365" customWidth="1"/>
    <col min="3843" max="3843" width="4.28515625" style="365" customWidth="1"/>
    <col min="3844" max="3844" width="10" style="365" customWidth="1"/>
    <col min="3845" max="3845" width="10.140625" style="365" customWidth="1"/>
    <col min="3846" max="3846" width="13.28515625" style="365" customWidth="1"/>
    <col min="3847" max="3847" width="12.28515625" style="365" customWidth="1"/>
    <col min="3848" max="4096" width="9.140625" style="365"/>
    <col min="4097" max="4097" width="8.140625" style="365" customWidth="1"/>
    <col min="4098" max="4098" width="54" style="365" customWidth="1"/>
    <col min="4099" max="4099" width="4.28515625" style="365" customWidth="1"/>
    <col min="4100" max="4100" width="10" style="365" customWidth="1"/>
    <col min="4101" max="4101" width="10.140625" style="365" customWidth="1"/>
    <col min="4102" max="4102" width="13.28515625" style="365" customWidth="1"/>
    <col min="4103" max="4103" width="12.28515625" style="365" customWidth="1"/>
    <col min="4104" max="4352" width="9.140625" style="365"/>
    <col min="4353" max="4353" width="8.140625" style="365" customWidth="1"/>
    <col min="4354" max="4354" width="54" style="365" customWidth="1"/>
    <col min="4355" max="4355" width="4.28515625" style="365" customWidth="1"/>
    <col min="4356" max="4356" width="10" style="365" customWidth="1"/>
    <col min="4357" max="4357" width="10.140625" style="365" customWidth="1"/>
    <col min="4358" max="4358" width="13.28515625" style="365" customWidth="1"/>
    <col min="4359" max="4359" width="12.28515625" style="365" customWidth="1"/>
    <col min="4360" max="4608" width="9.140625" style="365"/>
    <col min="4609" max="4609" width="8.140625" style="365" customWidth="1"/>
    <col min="4610" max="4610" width="54" style="365" customWidth="1"/>
    <col min="4611" max="4611" width="4.28515625" style="365" customWidth="1"/>
    <col min="4612" max="4612" width="10" style="365" customWidth="1"/>
    <col min="4613" max="4613" width="10.140625" style="365" customWidth="1"/>
    <col min="4614" max="4614" width="13.28515625" style="365" customWidth="1"/>
    <col min="4615" max="4615" width="12.28515625" style="365" customWidth="1"/>
    <col min="4616" max="4864" width="9.140625" style="365"/>
    <col min="4865" max="4865" width="8.140625" style="365" customWidth="1"/>
    <col min="4866" max="4866" width="54" style="365" customWidth="1"/>
    <col min="4867" max="4867" width="4.28515625" style="365" customWidth="1"/>
    <col min="4868" max="4868" width="10" style="365" customWidth="1"/>
    <col min="4869" max="4869" width="10.140625" style="365" customWidth="1"/>
    <col min="4870" max="4870" width="13.28515625" style="365" customWidth="1"/>
    <col min="4871" max="4871" width="12.28515625" style="365" customWidth="1"/>
    <col min="4872" max="5120" width="9.140625" style="365"/>
    <col min="5121" max="5121" width="8.140625" style="365" customWidth="1"/>
    <col min="5122" max="5122" width="54" style="365" customWidth="1"/>
    <col min="5123" max="5123" width="4.28515625" style="365" customWidth="1"/>
    <col min="5124" max="5124" width="10" style="365" customWidth="1"/>
    <col min="5125" max="5125" width="10.140625" style="365" customWidth="1"/>
    <col min="5126" max="5126" width="13.28515625" style="365" customWidth="1"/>
    <col min="5127" max="5127" width="12.28515625" style="365" customWidth="1"/>
    <col min="5128" max="5376" width="9.140625" style="365"/>
    <col min="5377" max="5377" width="8.140625" style="365" customWidth="1"/>
    <col min="5378" max="5378" width="54" style="365" customWidth="1"/>
    <col min="5379" max="5379" width="4.28515625" style="365" customWidth="1"/>
    <col min="5380" max="5380" width="10" style="365" customWidth="1"/>
    <col min="5381" max="5381" width="10.140625" style="365" customWidth="1"/>
    <col min="5382" max="5382" width="13.28515625" style="365" customWidth="1"/>
    <col min="5383" max="5383" width="12.28515625" style="365" customWidth="1"/>
    <col min="5384" max="5632" width="9.140625" style="365"/>
    <col min="5633" max="5633" width="8.140625" style="365" customWidth="1"/>
    <col min="5634" max="5634" width="54" style="365" customWidth="1"/>
    <col min="5635" max="5635" width="4.28515625" style="365" customWidth="1"/>
    <col min="5636" max="5636" width="10" style="365" customWidth="1"/>
    <col min="5637" max="5637" width="10.140625" style="365" customWidth="1"/>
    <col min="5638" max="5638" width="13.28515625" style="365" customWidth="1"/>
    <col min="5639" max="5639" width="12.28515625" style="365" customWidth="1"/>
    <col min="5640" max="5888" width="9.140625" style="365"/>
    <col min="5889" max="5889" width="8.140625" style="365" customWidth="1"/>
    <col min="5890" max="5890" width="54" style="365" customWidth="1"/>
    <col min="5891" max="5891" width="4.28515625" style="365" customWidth="1"/>
    <col min="5892" max="5892" width="10" style="365" customWidth="1"/>
    <col min="5893" max="5893" width="10.140625" style="365" customWidth="1"/>
    <col min="5894" max="5894" width="13.28515625" style="365" customWidth="1"/>
    <col min="5895" max="5895" width="12.28515625" style="365" customWidth="1"/>
    <col min="5896" max="6144" width="9.140625" style="365"/>
    <col min="6145" max="6145" width="8.140625" style="365" customWidth="1"/>
    <col min="6146" max="6146" width="54" style="365" customWidth="1"/>
    <col min="6147" max="6147" width="4.28515625" style="365" customWidth="1"/>
    <col min="6148" max="6148" width="10" style="365" customWidth="1"/>
    <col min="6149" max="6149" width="10.140625" style="365" customWidth="1"/>
    <col min="6150" max="6150" width="13.28515625" style="365" customWidth="1"/>
    <col min="6151" max="6151" width="12.28515625" style="365" customWidth="1"/>
    <col min="6152" max="6400" width="9.140625" style="365"/>
    <col min="6401" max="6401" width="8.140625" style="365" customWidth="1"/>
    <col min="6402" max="6402" width="54" style="365" customWidth="1"/>
    <col min="6403" max="6403" width="4.28515625" style="365" customWidth="1"/>
    <col min="6404" max="6404" width="10" style="365" customWidth="1"/>
    <col min="6405" max="6405" width="10.140625" style="365" customWidth="1"/>
    <col min="6406" max="6406" width="13.28515625" style="365" customWidth="1"/>
    <col min="6407" max="6407" width="12.28515625" style="365" customWidth="1"/>
    <col min="6408" max="6656" width="9.140625" style="365"/>
    <col min="6657" max="6657" width="8.140625" style="365" customWidth="1"/>
    <col min="6658" max="6658" width="54" style="365" customWidth="1"/>
    <col min="6659" max="6659" width="4.28515625" style="365" customWidth="1"/>
    <col min="6660" max="6660" width="10" style="365" customWidth="1"/>
    <col min="6661" max="6661" width="10.140625" style="365" customWidth="1"/>
    <col min="6662" max="6662" width="13.28515625" style="365" customWidth="1"/>
    <col min="6663" max="6663" width="12.28515625" style="365" customWidth="1"/>
    <col min="6664" max="6912" width="9.140625" style="365"/>
    <col min="6913" max="6913" width="8.140625" style="365" customWidth="1"/>
    <col min="6914" max="6914" width="54" style="365" customWidth="1"/>
    <col min="6915" max="6915" width="4.28515625" style="365" customWidth="1"/>
    <col min="6916" max="6916" width="10" style="365" customWidth="1"/>
    <col min="6917" max="6917" width="10.140625" style="365" customWidth="1"/>
    <col min="6918" max="6918" width="13.28515625" style="365" customWidth="1"/>
    <col min="6919" max="6919" width="12.28515625" style="365" customWidth="1"/>
    <col min="6920" max="7168" width="9.140625" style="365"/>
    <col min="7169" max="7169" width="8.140625" style="365" customWidth="1"/>
    <col min="7170" max="7170" width="54" style="365" customWidth="1"/>
    <col min="7171" max="7171" width="4.28515625" style="365" customWidth="1"/>
    <col min="7172" max="7172" width="10" style="365" customWidth="1"/>
    <col min="7173" max="7173" width="10.140625" style="365" customWidth="1"/>
    <col min="7174" max="7174" width="13.28515625" style="365" customWidth="1"/>
    <col min="7175" max="7175" width="12.28515625" style="365" customWidth="1"/>
    <col min="7176" max="7424" width="9.140625" style="365"/>
    <col min="7425" max="7425" width="8.140625" style="365" customWidth="1"/>
    <col min="7426" max="7426" width="54" style="365" customWidth="1"/>
    <col min="7427" max="7427" width="4.28515625" style="365" customWidth="1"/>
    <col min="7428" max="7428" width="10" style="365" customWidth="1"/>
    <col min="7429" max="7429" width="10.140625" style="365" customWidth="1"/>
    <col min="7430" max="7430" width="13.28515625" style="365" customWidth="1"/>
    <col min="7431" max="7431" width="12.28515625" style="365" customWidth="1"/>
    <col min="7432" max="7680" width="9.140625" style="365"/>
    <col min="7681" max="7681" width="8.140625" style="365" customWidth="1"/>
    <col min="7682" max="7682" width="54" style="365" customWidth="1"/>
    <col min="7683" max="7683" width="4.28515625" style="365" customWidth="1"/>
    <col min="7684" max="7684" width="10" style="365" customWidth="1"/>
    <col min="7685" max="7685" width="10.140625" style="365" customWidth="1"/>
    <col min="7686" max="7686" width="13.28515625" style="365" customWidth="1"/>
    <col min="7687" max="7687" width="12.28515625" style="365" customWidth="1"/>
    <col min="7688" max="7936" width="9.140625" style="365"/>
    <col min="7937" max="7937" width="8.140625" style="365" customWidth="1"/>
    <col min="7938" max="7938" width="54" style="365" customWidth="1"/>
    <col min="7939" max="7939" width="4.28515625" style="365" customWidth="1"/>
    <col min="7940" max="7940" width="10" style="365" customWidth="1"/>
    <col min="7941" max="7941" width="10.140625" style="365" customWidth="1"/>
    <col min="7942" max="7942" width="13.28515625" style="365" customWidth="1"/>
    <col min="7943" max="7943" width="12.28515625" style="365" customWidth="1"/>
    <col min="7944" max="8192" width="9.140625" style="365"/>
    <col min="8193" max="8193" width="8.140625" style="365" customWidth="1"/>
    <col min="8194" max="8194" width="54" style="365" customWidth="1"/>
    <col min="8195" max="8195" width="4.28515625" style="365" customWidth="1"/>
    <col min="8196" max="8196" width="10" style="365" customWidth="1"/>
    <col min="8197" max="8197" width="10.140625" style="365" customWidth="1"/>
    <col min="8198" max="8198" width="13.28515625" style="365" customWidth="1"/>
    <col min="8199" max="8199" width="12.28515625" style="365" customWidth="1"/>
    <col min="8200" max="8448" width="9.140625" style="365"/>
    <col min="8449" max="8449" width="8.140625" style="365" customWidth="1"/>
    <col min="8450" max="8450" width="54" style="365" customWidth="1"/>
    <col min="8451" max="8451" width="4.28515625" style="365" customWidth="1"/>
    <col min="8452" max="8452" width="10" style="365" customWidth="1"/>
    <col min="8453" max="8453" width="10.140625" style="365" customWidth="1"/>
    <col min="8454" max="8454" width="13.28515625" style="365" customWidth="1"/>
    <col min="8455" max="8455" width="12.28515625" style="365" customWidth="1"/>
    <col min="8456" max="8704" width="9.140625" style="365"/>
    <col min="8705" max="8705" width="8.140625" style="365" customWidth="1"/>
    <col min="8706" max="8706" width="54" style="365" customWidth="1"/>
    <col min="8707" max="8707" width="4.28515625" style="365" customWidth="1"/>
    <col min="8708" max="8708" width="10" style="365" customWidth="1"/>
    <col min="8709" max="8709" width="10.140625" style="365" customWidth="1"/>
    <col min="8710" max="8710" width="13.28515625" style="365" customWidth="1"/>
    <col min="8711" max="8711" width="12.28515625" style="365" customWidth="1"/>
    <col min="8712" max="8960" width="9.140625" style="365"/>
    <col min="8961" max="8961" width="8.140625" style="365" customWidth="1"/>
    <col min="8962" max="8962" width="54" style="365" customWidth="1"/>
    <col min="8963" max="8963" width="4.28515625" style="365" customWidth="1"/>
    <col min="8964" max="8964" width="10" style="365" customWidth="1"/>
    <col min="8965" max="8965" width="10.140625" style="365" customWidth="1"/>
    <col min="8966" max="8966" width="13.28515625" style="365" customWidth="1"/>
    <col min="8967" max="8967" width="12.28515625" style="365" customWidth="1"/>
    <col min="8968" max="9216" width="9.140625" style="365"/>
    <col min="9217" max="9217" width="8.140625" style="365" customWidth="1"/>
    <col min="9218" max="9218" width="54" style="365" customWidth="1"/>
    <col min="9219" max="9219" width="4.28515625" style="365" customWidth="1"/>
    <col min="9220" max="9220" width="10" style="365" customWidth="1"/>
    <col min="9221" max="9221" width="10.140625" style="365" customWidth="1"/>
    <col min="9222" max="9222" width="13.28515625" style="365" customWidth="1"/>
    <col min="9223" max="9223" width="12.28515625" style="365" customWidth="1"/>
    <col min="9224" max="9472" width="9.140625" style="365"/>
    <col min="9473" max="9473" width="8.140625" style="365" customWidth="1"/>
    <col min="9474" max="9474" width="54" style="365" customWidth="1"/>
    <col min="9475" max="9475" width="4.28515625" style="365" customWidth="1"/>
    <col min="9476" max="9476" width="10" style="365" customWidth="1"/>
    <col min="9477" max="9477" width="10.140625" style="365" customWidth="1"/>
    <col min="9478" max="9478" width="13.28515625" style="365" customWidth="1"/>
    <col min="9479" max="9479" width="12.28515625" style="365" customWidth="1"/>
    <col min="9480" max="9728" width="9.140625" style="365"/>
    <col min="9729" max="9729" width="8.140625" style="365" customWidth="1"/>
    <col min="9730" max="9730" width="54" style="365" customWidth="1"/>
    <col min="9731" max="9731" width="4.28515625" style="365" customWidth="1"/>
    <col min="9732" max="9732" width="10" style="365" customWidth="1"/>
    <col min="9733" max="9733" width="10.140625" style="365" customWidth="1"/>
    <col min="9734" max="9734" width="13.28515625" style="365" customWidth="1"/>
    <col min="9735" max="9735" width="12.28515625" style="365" customWidth="1"/>
    <col min="9736" max="9984" width="9.140625" style="365"/>
    <col min="9985" max="9985" width="8.140625" style="365" customWidth="1"/>
    <col min="9986" max="9986" width="54" style="365" customWidth="1"/>
    <col min="9987" max="9987" width="4.28515625" style="365" customWidth="1"/>
    <col min="9988" max="9988" width="10" style="365" customWidth="1"/>
    <col min="9989" max="9989" width="10.140625" style="365" customWidth="1"/>
    <col min="9990" max="9990" width="13.28515625" style="365" customWidth="1"/>
    <col min="9991" max="9991" width="12.28515625" style="365" customWidth="1"/>
    <col min="9992" max="10240" width="9.140625" style="365"/>
    <col min="10241" max="10241" width="8.140625" style="365" customWidth="1"/>
    <col min="10242" max="10242" width="54" style="365" customWidth="1"/>
    <col min="10243" max="10243" width="4.28515625" style="365" customWidth="1"/>
    <col min="10244" max="10244" width="10" style="365" customWidth="1"/>
    <col min="10245" max="10245" width="10.140625" style="365" customWidth="1"/>
    <col min="10246" max="10246" width="13.28515625" style="365" customWidth="1"/>
    <col min="10247" max="10247" width="12.28515625" style="365" customWidth="1"/>
    <col min="10248" max="10496" width="9.140625" style="365"/>
    <col min="10497" max="10497" width="8.140625" style="365" customWidth="1"/>
    <col min="10498" max="10498" width="54" style="365" customWidth="1"/>
    <col min="10499" max="10499" width="4.28515625" style="365" customWidth="1"/>
    <col min="10500" max="10500" width="10" style="365" customWidth="1"/>
    <col min="10501" max="10501" width="10.140625" style="365" customWidth="1"/>
    <col min="10502" max="10502" width="13.28515625" style="365" customWidth="1"/>
    <col min="10503" max="10503" width="12.28515625" style="365" customWidth="1"/>
    <col min="10504" max="10752" width="9.140625" style="365"/>
    <col min="10753" max="10753" width="8.140625" style="365" customWidth="1"/>
    <col min="10754" max="10754" width="54" style="365" customWidth="1"/>
    <col min="10755" max="10755" width="4.28515625" style="365" customWidth="1"/>
    <col min="10756" max="10756" width="10" style="365" customWidth="1"/>
    <col min="10757" max="10757" width="10.140625" style="365" customWidth="1"/>
    <col min="10758" max="10758" width="13.28515625" style="365" customWidth="1"/>
    <col min="10759" max="10759" width="12.28515625" style="365" customWidth="1"/>
    <col min="10760" max="11008" width="9.140625" style="365"/>
    <col min="11009" max="11009" width="8.140625" style="365" customWidth="1"/>
    <col min="11010" max="11010" width="54" style="365" customWidth="1"/>
    <col min="11011" max="11011" width="4.28515625" style="365" customWidth="1"/>
    <col min="11012" max="11012" width="10" style="365" customWidth="1"/>
    <col min="11013" max="11013" width="10.140625" style="365" customWidth="1"/>
    <col min="11014" max="11014" width="13.28515625" style="365" customWidth="1"/>
    <col min="11015" max="11015" width="12.28515625" style="365" customWidth="1"/>
    <col min="11016" max="11264" width="9.140625" style="365"/>
    <col min="11265" max="11265" width="8.140625" style="365" customWidth="1"/>
    <col min="11266" max="11266" width="54" style="365" customWidth="1"/>
    <col min="11267" max="11267" width="4.28515625" style="365" customWidth="1"/>
    <col min="11268" max="11268" width="10" style="365" customWidth="1"/>
    <col min="11269" max="11269" width="10.140625" style="365" customWidth="1"/>
    <col min="11270" max="11270" width="13.28515625" style="365" customWidth="1"/>
    <col min="11271" max="11271" width="12.28515625" style="365" customWidth="1"/>
    <col min="11272" max="11520" width="9.140625" style="365"/>
    <col min="11521" max="11521" width="8.140625" style="365" customWidth="1"/>
    <col min="11522" max="11522" width="54" style="365" customWidth="1"/>
    <col min="11523" max="11523" width="4.28515625" style="365" customWidth="1"/>
    <col min="11524" max="11524" width="10" style="365" customWidth="1"/>
    <col min="11525" max="11525" width="10.140625" style="365" customWidth="1"/>
    <col min="11526" max="11526" width="13.28515625" style="365" customWidth="1"/>
    <col min="11527" max="11527" width="12.28515625" style="365" customWidth="1"/>
    <col min="11528" max="11776" width="9.140625" style="365"/>
    <col min="11777" max="11777" width="8.140625" style="365" customWidth="1"/>
    <col min="11778" max="11778" width="54" style="365" customWidth="1"/>
    <col min="11779" max="11779" width="4.28515625" style="365" customWidth="1"/>
    <col min="11780" max="11780" width="10" style="365" customWidth="1"/>
    <col min="11781" max="11781" width="10.140625" style="365" customWidth="1"/>
    <col min="11782" max="11782" width="13.28515625" style="365" customWidth="1"/>
    <col min="11783" max="11783" width="12.28515625" style="365" customWidth="1"/>
    <col min="11784" max="12032" width="9.140625" style="365"/>
    <col min="12033" max="12033" width="8.140625" style="365" customWidth="1"/>
    <col min="12034" max="12034" width="54" style="365" customWidth="1"/>
    <col min="12035" max="12035" width="4.28515625" style="365" customWidth="1"/>
    <col min="12036" max="12036" width="10" style="365" customWidth="1"/>
    <col min="12037" max="12037" width="10.140625" style="365" customWidth="1"/>
    <col min="12038" max="12038" width="13.28515625" style="365" customWidth="1"/>
    <col min="12039" max="12039" width="12.28515625" style="365" customWidth="1"/>
    <col min="12040" max="12288" width="9.140625" style="365"/>
    <col min="12289" max="12289" width="8.140625" style="365" customWidth="1"/>
    <col min="12290" max="12290" width="54" style="365" customWidth="1"/>
    <col min="12291" max="12291" width="4.28515625" style="365" customWidth="1"/>
    <col min="12292" max="12292" width="10" style="365" customWidth="1"/>
    <col min="12293" max="12293" width="10.140625" style="365" customWidth="1"/>
    <col min="12294" max="12294" width="13.28515625" style="365" customWidth="1"/>
    <col min="12295" max="12295" width="12.28515625" style="365" customWidth="1"/>
    <col min="12296" max="12544" width="9.140625" style="365"/>
    <col min="12545" max="12545" width="8.140625" style="365" customWidth="1"/>
    <col min="12546" max="12546" width="54" style="365" customWidth="1"/>
    <col min="12547" max="12547" width="4.28515625" style="365" customWidth="1"/>
    <col min="12548" max="12548" width="10" style="365" customWidth="1"/>
    <col min="12549" max="12549" width="10.140625" style="365" customWidth="1"/>
    <col min="12550" max="12550" width="13.28515625" style="365" customWidth="1"/>
    <col min="12551" max="12551" width="12.28515625" style="365" customWidth="1"/>
    <col min="12552" max="12800" width="9.140625" style="365"/>
    <col min="12801" max="12801" width="8.140625" style="365" customWidth="1"/>
    <col min="12802" max="12802" width="54" style="365" customWidth="1"/>
    <col min="12803" max="12803" width="4.28515625" style="365" customWidth="1"/>
    <col min="12804" max="12804" width="10" style="365" customWidth="1"/>
    <col min="12805" max="12805" width="10.140625" style="365" customWidth="1"/>
    <col min="12806" max="12806" width="13.28515625" style="365" customWidth="1"/>
    <col min="12807" max="12807" width="12.28515625" style="365" customWidth="1"/>
    <col min="12808" max="13056" width="9.140625" style="365"/>
    <col min="13057" max="13057" width="8.140625" style="365" customWidth="1"/>
    <col min="13058" max="13058" width="54" style="365" customWidth="1"/>
    <col min="13059" max="13059" width="4.28515625" style="365" customWidth="1"/>
    <col min="13060" max="13060" width="10" style="365" customWidth="1"/>
    <col min="13061" max="13061" width="10.140625" style="365" customWidth="1"/>
    <col min="13062" max="13062" width="13.28515625" style="365" customWidth="1"/>
    <col min="13063" max="13063" width="12.28515625" style="365" customWidth="1"/>
    <col min="13064" max="13312" width="9.140625" style="365"/>
    <col min="13313" max="13313" width="8.140625" style="365" customWidth="1"/>
    <col min="13314" max="13314" width="54" style="365" customWidth="1"/>
    <col min="13315" max="13315" width="4.28515625" style="365" customWidth="1"/>
    <col min="13316" max="13316" width="10" style="365" customWidth="1"/>
    <col min="13317" max="13317" width="10.140625" style="365" customWidth="1"/>
    <col min="13318" max="13318" width="13.28515625" style="365" customWidth="1"/>
    <col min="13319" max="13319" width="12.28515625" style="365" customWidth="1"/>
    <col min="13320" max="13568" width="9.140625" style="365"/>
    <col min="13569" max="13569" width="8.140625" style="365" customWidth="1"/>
    <col min="13570" max="13570" width="54" style="365" customWidth="1"/>
    <col min="13571" max="13571" width="4.28515625" style="365" customWidth="1"/>
    <col min="13572" max="13572" width="10" style="365" customWidth="1"/>
    <col min="13573" max="13573" width="10.140625" style="365" customWidth="1"/>
    <col min="13574" max="13574" width="13.28515625" style="365" customWidth="1"/>
    <col min="13575" max="13575" width="12.28515625" style="365" customWidth="1"/>
    <col min="13576" max="13824" width="9.140625" style="365"/>
    <col min="13825" max="13825" width="8.140625" style="365" customWidth="1"/>
    <col min="13826" max="13826" width="54" style="365" customWidth="1"/>
    <col min="13827" max="13827" width="4.28515625" style="365" customWidth="1"/>
    <col min="13828" max="13828" width="10" style="365" customWidth="1"/>
    <col min="13829" max="13829" width="10.140625" style="365" customWidth="1"/>
    <col min="13830" max="13830" width="13.28515625" style="365" customWidth="1"/>
    <col min="13831" max="13831" width="12.28515625" style="365" customWidth="1"/>
    <col min="13832" max="14080" width="9.140625" style="365"/>
    <col min="14081" max="14081" width="8.140625" style="365" customWidth="1"/>
    <col min="14082" max="14082" width="54" style="365" customWidth="1"/>
    <col min="14083" max="14083" width="4.28515625" style="365" customWidth="1"/>
    <col min="14084" max="14084" width="10" style="365" customWidth="1"/>
    <col min="14085" max="14085" width="10.140625" style="365" customWidth="1"/>
    <col min="14086" max="14086" width="13.28515625" style="365" customWidth="1"/>
    <col min="14087" max="14087" width="12.28515625" style="365" customWidth="1"/>
    <col min="14088" max="14336" width="9.140625" style="365"/>
    <col min="14337" max="14337" width="8.140625" style="365" customWidth="1"/>
    <col min="14338" max="14338" width="54" style="365" customWidth="1"/>
    <col min="14339" max="14339" width="4.28515625" style="365" customWidth="1"/>
    <col min="14340" max="14340" width="10" style="365" customWidth="1"/>
    <col min="14341" max="14341" width="10.140625" style="365" customWidth="1"/>
    <col min="14342" max="14342" width="13.28515625" style="365" customWidth="1"/>
    <col min="14343" max="14343" width="12.28515625" style="365" customWidth="1"/>
    <col min="14344" max="14592" width="9.140625" style="365"/>
    <col min="14593" max="14593" width="8.140625" style="365" customWidth="1"/>
    <col min="14594" max="14594" width="54" style="365" customWidth="1"/>
    <col min="14595" max="14595" width="4.28515625" style="365" customWidth="1"/>
    <col min="14596" max="14596" width="10" style="365" customWidth="1"/>
    <col min="14597" max="14597" width="10.140625" style="365" customWidth="1"/>
    <col min="14598" max="14598" width="13.28515625" style="365" customWidth="1"/>
    <col min="14599" max="14599" width="12.28515625" style="365" customWidth="1"/>
    <col min="14600" max="14848" width="9.140625" style="365"/>
    <col min="14849" max="14849" width="8.140625" style="365" customWidth="1"/>
    <col min="14850" max="14850" width="54" style="365" customWidth="1"/>
    <col min="14851" max="14851" width="4.28515625" style="365" customWidth="1"/>
    <col min="14852" max="14852" width="10" style="365" customWidth="1"/>
    <col min="14853" max="14853" width="10.140625" style="365" customWidth="1"/>
    <col min="14854" max="14854" width="13.28515625" style="365" customWidth="1"/>
    <col min="14855" max="14855" width="12.28515625" style="365" customWidth="1"/>
    <col min="14856" max="15104" width="9.140625" style="365"/>
    <col min="15105" max="15105" width="8.140625" style="365" customWidth="1"/>
    <col min="15106" max="15106" width="54" style="365" customWidth="1"/>
    <col min="15107" max="15107" width="4.28515625" style="365" customWidth="1"/>
    <col min="15108" max="15108" width="10" style="365" customWidth="1"/>
    <col min="15109" max="15109" width="10.140625" style="365" customWidth="1"/>
    <col min="15110" max="15110" width="13.28515625" style="365" customWidth="1"/>
    <col min="15111" max="15111" width="12.28515625" style="365" customWidth="1"/>
    <col min="15112" max="15360" width="9.140625" style="365"/>
    <col min="15361" max="15361" width="8.140625" style="365" customWidth="1"/>
    <col min="15362" max="15362" width="54" style="365" customWidth="1"/>
    <col min="15363" max="15363" width="4.28515625" style="365" customWidth="1"/>
    <col min="15364" max="15364" width="10" style="365" customWidth="1"/>
    <col min="15365" max="15365" width="10.140625" style="365" customWidth="1"/>
    <col min="15366" max="15366" width="13.28515625" style="365" customWidth="1"/>
    <col min="15367" max="15367" width="12.28515625" style="365" customWidth="1"/>
    <col min="15368" max="15616" width="9.140625" style="365"/>
    <col min="15617" max="15617" width="8.140625" style="365" customWidth="1"/>
    <col min="15618" max="15618" width="54" style="365" customWidth="1"/>
    <col min="15619" max="15619" width="4.28515625" style="365" customWidth="1"/>
    <col min="15620" max="15620" width="10" style="365" customWidth="1"/>
    <col min="15621" max="15621" width="10.140625" style="365" customWidth="1"/>
    <col min="15622" max="15622" width="13.28515625" style="365" customWidth="1"/>
    <col min="15623" max="15623" width="12.28515625" style="365" customWidth="1"/>
    <col min="15624" max="15872" width="9.140625" style="365"/>
    <col min="15873" max="15873" width="8.140625" style="365" customWidth="1"/>
    <col min="15874" max="15874" width="54" style="365" customWidth="1"/>
    <col min="15875" max="15875" width="4.28515625" style="365" customWidth="1"/>
    <col min="15876" max="15876" width="10" style="365" customWidth="1"/>
    <col min="15877" max="15877" width="10.140625" style="365" customWidth="1"/>
    <col min="15878" max="15878" width="13.28515625" style="365" customWidth="1"/>
    <col min="15879" max="15879" width="12.28515625" style="365" customWidth="1"/>
    <col min="15880" max="16128" width="9.140625" style="365"/>
    <col min="16129" max="16129" width="8.140625" style="365" customWidth="1"/>
    <col min="16130" max="16130" width="54" style="365" customWidth="1"/>
    <col min="16131" max="16131" width="4.28515625" style="365" customWidth="1"/>
    <col min="16132" max="16132" width="10" style="365" customWidth="1"/>
    <col min="16133" max="16133" width="10.140625" style="365" customWidth="1"/>
    <col min="16134" max="16134" width="13.28515625" style="365" customWidth="1"/>
    <col min="16135" max="16135" width="12.28515625" style="365" customWidth="1"/>
    <col min="16136" max="16384" width="9.140625" style="365"/>
  </cols>
  <sheetData>
    <row r="1" spans="1:9" s="302" customFormat="1" ht="12.75">
      <c r="A1" s="296" t="s">
        <v>375</v>
      </c>
      <c r="B1" s="297" t="s">
        <v>376</v>
      </c>
      <c r="C1" s="298" t="s">
        <v>377</v>
      </c>
      <c r="D1" s="299" t="s">
        <v>378</v>
      </c>
      <c r="E1" s="299" t="s">
        <v>379</v>
      </c>
      <c r="F1" s="300" t="s">
        <v>380</v>
      </c>
      <c r="G1" s="301"/>
      <c r="H1" s="301"/>
      <c r="I1" s="301"/>
    </row>
    <row r="2" spans="1:9" s="305" customFormat="1" ht="12.75">
      <c r="A2" s="303"/>
      <c r="B2" s="304"/>
      <c r="D2" s="306"/>
      <c r="E2" s="306"/>
      <c r="F2" s="307"/>
      <c r="G2" s="308"/>
      <c r="H2" s="308"/>
      <c r="I2" s="308"/>
    </row>
    <row r="3" spans="1:9" s="305" customFormat="1" ht="12.75">
      <c r="A3" s="303"/>
      <c r="B3" s="304"/>
      <c r="D3" s="306"/>
      <c r="E3" s="306"/>
      <c r="F3" s="307"/>
      <c r="G3" s="308"/>
      <c r="H3" s="308"/>
      <c r="I3" s="308"/>
    </row>
    <row r="4" spans="1:9" s="305" customFormat="1" ht="12.75">
      <c r="A4" s="303"/>
      <c r="B4" s="304"/>
      <c r="D4" s="306"/>
      <c r="E4" s="306"/>
      <c r="F4" s="307"/>
      <c r="G4" s="308"/>
      <c r="H4" s="308"/>
      <c r="I4" s="308"/>
    </row>
    <row r="5" spans="1:9" s="314" customFormat="1" ht="15">
      <c r="A5" s="309" t="s">
        <v>381</v>
      </c>
      <c r="B5" s="310" t="s">
        <v>382</v>
      </c>
      <c r="C5" s="311"/>
      <c r="D5" s="312"/>
      <c r="E5" s="312"/>
      <c r="F5" s="313"/>
    </row>
    <row r="6" spans="1:9" s="230" customFormat="1" ht="15">
      <c r="A6" s="315"/>
      <c r="B6" s="316"/>
      <c r="C6" s="317"/>
      <c r="D6" s="318"/>
      <c r="E6" s="319"/>
      <c r="F6" s="320"/>
    </row>
    <row r="7" spans="1:9" s="230" customFormat="1" ht="38.25">
      <c r="A7" s="321">
        <v>1</v>
      </c>
      <c r="B7" s="322" t="s">
        <v>1301</v>
      </c>
      <c r="C7" s="317"/>
      <c r="D7" s="318"/>
      <c r="E7" s="319"/>
      <c r="F7" s="320"/>
    </row>
    <row r="8" spans="1:9" s="230" customFormat="1" ht="15">
      <c r="A8" s="321"/>
      <c r="B8" s="324"/>
      <c r="C8" s="317"/>
      <c r="D8" s="318"/>
      <c r="E8" s="319"/>
      <c r="F8" s="320"/>
    </row>
    <row r="9" spans="1:9" s="230" customFormat="1" ht="15">
      <c r="A9" s="321"/>
      <c r="B9" s="325"/>
      <c r="C9" s="326" t="s">
        <v>10</v>
      </c>
      <c r="D9" s="1">
        <v>1</v>
      </c>
      <c r="E9" s="319"/>
      <c r="F9" s="218">
        <f>ROUNDUP(D9*$E9,2)</f>
        <v>0</v>
      </c>
    </row>
    <row r="10" spans="1:9" s="230" customFormat="1" ht="15">
      <c r="A10" s="315"/>
      <c r="B10" s="316"/>
      <c r="C10" s="317"/>
      <c r="D10" s="318"/>
      <c r="E10" s="319"/>
      <c r="F10" s="320"/>
    </row>
    <row r="11" spans="1:9" s="230" customFormat="1" ht="15">
      <c r="A11" s="327" t="s">
        <v>381</v>
      </c>
      <c r="B11" s="328" t="s">
        <v>383</v>
      </c>
      <c r="C11" s="329"/>
      <c r="D11" s="329"/>
      <c r="E11" s="330"/>
      <c r="F11" s="331">
        <f>SUM(F7:F9)</f>
        <v>0</v>
      </c>
    </row>
    <row r="12" spans="1:9" s="230" customFormat="1" ht="15">
      <c r="A12" s="321"/>
      <c r="B12" s="323"/>
      <c r="C12" s="317"/>
      <c r="D12" s="318"/>
      <c r="E12" s="319"/>
      <c r="F12" s="320"/>
    </row>
    <row r="13" spans="1:9" s="314" customFormat="1" ht="15">
      <c r="A13" s="309" t="s">
        <v>384</v>
      </c>
      <c r="B13" s="310" t="s">
        <v>385</v>
      </c>
      <c r="C13" s="311"/>
      <c r="D13" s="312"/>
      <c r="E13" s="312"/>
      <c r="F13" s="313"/>
    </row>
    <row r="14" spans="1:9" s="230" customFormat="1" ht="15">
      <c r="A14" s="315"/>
      <c r="B14" s="316"/>
      <c r="C14" s="317"/>
      <c r="D14" s="318"/>
      <c r="E14" s="319"/>
      <c r="F14" s="320"/>
    </row>
    <row r="15" spans="1:9" s="230" customFormat="1" ht="165.75">
      <c r="A15" s="315">
        <v>1</v>
      </c>
      <c r="B15" s="322" t="s">
        <v>386</v>
      </c>
      <c r="C15" s="317"/>
      <c r="D15" s="318"/>
      <c r="E15" s="319"/>
      <c r="F15" s="320"/>
    </row>
    <row r="16" spans="1:9" s="230" customFormat="1" ht="48" customHeight="1">
      <c r="A16" s="321"/>
      <c r="B16" s="322" t="s">
        <v>387</v>
      </c>
      <c r="C16" s="332"/>
      <c r="D16" s="318"/>
      <c r="E16" s="319"/>
      <c r="F16" s="320"/>
    </row>
    <row r="17" spans="1:6" s="230" customFormat="1" ht="38.25">
      <c r="A17" s="321"/>
      <c r="B17" s="322" t="s">
        <v>1302</v>
      </c>
      <c r="C17" s="332"/>
      <c r="D17" s="318"/>
      <c r="E17" s="319"/>
      <c r="F17" s="320"/>
    </row>
    <row r="18" spans="1:6" s="230" customFormat="1" ht="25.5">
      <c r="A18" s="321"/>
      <c r="B18" s="334" t="s">
        <v>408</v>
      </c>
      <c r="C18" s="332"/>
      <c r="D18" s="318"/>
      <c r="E18" s="319"/>
      <c r="F18" s="320"/>
    </row>
    <row r="19" spans="1:6" s="230" customFormat="1" ht="15">
      <c r="A19" s="321"/>
      <c r="B19" s="325"/>
      <c r="C19" s="326" t="s">
        <v>10</v>
      </c>
      <c r="D19" s="1">
        <v>1</v>
      </c>
      <c r="E19" s="319"/>
      <c r="F19" s="218">
        <f>ROUNDUP(D19*$E19,2)</f>
        <v>0</v>
      </c>
    </row>
    <row r="20" spans="1:6" s="230" customFormat="1" ht="15">
      <c r="A20" s="321"/>
      <c r="B20" s="323"/>
      <c r="C20" s="326"/>
      <c r="D20" s="1"/>
      <c r="E20" s="319"/>
      <c r="F20" s="320"/>
    </row>
    <row r="21" spans="1:6" s="230" customFormat="1" ht="15">
      <c r="A21" s="327" t="s">
        <v>384</v>
      </c>
      <c r="B21" s="328" t="s">
        <v>388</v>
      </c>
      <c r="C21" s="329"/>
      <c r="D21" s="329"/>
      <c r="E21" s="330"/>
      <c r="F21" s="331">
        <f>SUM(F17:F19)</f>
        <v>0</v>
      </c>
    </row>
    <row r="22" spans="1:6" s="230" customFormat="1" ht="15">
      <c r="A22" s="335"/>
      <c r="B22" s="336"/>
      <c r="C22" s="337"/>
      <c r="D22" s="338"/>
      <c r="E22" s="318"/>
      <c r="F22" s="320"/>
    </row>
    <row r="23" spans="1:6" s="230" customFormat="1" ht="15">
      <c r="A23" s="309" t="s">
        <v>389</v>
      </c>
      <c r="B23" s="310" t="s">
        <v>390</v>
      </c>
      <c r="C23" s="332"/>
      <c r="D23" s="339"/>
      <c r="E23" s="339"/>
      <c r="F23" s="340"/>
    </row>
    <row r="24" spans="1:6" s="230" customFormat="1" ht="15">
      <c r="A24" s="315"/>
      <c r="B24" s="316"/>
      <c r="C24" s="317"/>
      <c r="D24" s="318"/>
      <c r="E24" s="319"/>
      <c r="F24" s="320"/>
    </row>
    <row r="25" spans="1:6" s="230" customFormat="1" ht="38.25">
      <c r="A25" s="315">
        <v>1</v>
      </c>
      <c r="B25" s="322" t="s">
        <v>1301</v>
      </c>
      <c r="C25" s="317"/>
      <c r="D25" s="318"/>
      <c r="E25" s="319"/>
      <c r="F25" s="320"/>
    </row>
    <row r="26" spans="1:6" s="230" customFormat="1" ht="15">
      <c r="A26" s="315"/>
      <c r="B26" s="322"/>
      <c r="C26" s="317"/>
      <c r="D26" s="318"/>
      <c r="E26" s="319"/>
      <c r="F26" s="320"/>
    </row>
    <row r="27" spans="1:6" s="230" customFormat="1" ht="15">
      <c r="A27" s="341"/>
      <c r="B27" s="342"/>
      <c r="C27" s="326" t="s">
        <v>10</v>
      </c>
      <c r="D27" s="1">
        <v>1</v>
      </c>
      <c r="E27" s="343"/>
      <c r="F27" s="344">
        <f>D27*E27</f>
        <v>0</v>
      </c>
    </row>
    <row r="28" spans="1:6" s="230" customFormat="1" ht="15">
      <c r="A28" s="321"/>
      <c r="B28" s="323"/>
      <c r="C28" s="326"/>
      <c r="D28" s="1"/>
      <c r="E28" s="319"/>
      <c r="F28" s="320"/>
    </row>
    <row r="29" spans="1:6" s="230" customFormat="1" ht="15">
      <c r="A29" s="345" t="s">
        <v>389</v>
      </c>
      <c r="B29" s="346" t="s">
        <v>391</v>
      </c>
      <c r="C29" s="347"/>
      <c r="D29" s="347"/>
      <c r="E29" s="348"/>
      <c r="F29" s="349">
        <f>SUM(F25:F28)</f>
        <v>0</v>
      </c>
    </row>
    <row r="30" spans="1:6" s="230" customFormat="1" ht="15">
      <c r="A30" s="335"/>
      <c r="B30" s="336"/>
      <c r="C30" s="337"/>
      <c r="D30" s="338"/>
      <c r="E30" s="318"/>
      <c r="F30" s="320"/>
    </row>
    <row r="31" spans="1:6" s="314" customFormat="1" ht="15">
      <c r="A31" s="309" t="s">
        <v>392</v>
      </c>
      <c r="B31" s="310" t="s">
        <v>393</v>
      </c>
      <c r="C31" s="311"/>
      <c r="D31" s="312"/>
      <c r="E31" s="312"/>
      <c r="F31" s="313"/>
    </row>
    <row r="32" spans="1:6" s="230" customFormat="1" ht="15">
      <c r="A32" s="315"/>
      <c r="B32" s="316"/>
      <c r="C32" s="317"/>
      <c r="D32" s="318"/>
      <c r="E32" s="319"/>
      <c r="F32" s="320"/>
    </row>
    <row r="33" spans="1:6" s="230" customFormat="1" ht="109.5" customHeight="1">
      <c r="A33" s="321">
        <v>1</v>
      </c>
      <c r="B33" s="333" t="s">
        <v>394</v>
      </c>
      <c r="C33" s="332" t="s">
        <v>10</v>
      </c>
      <c r="D33" s="318">
        <v>1</v>
      </c>
      <c r="E33" s="319"/>
      <c r="F33" s="320">
        <f>D33*E33</f>
        <v>0</v>
      </c>
    </row>
    <row r="34" spans="1:6" s="230" customFormat="1" ht="15">
      <c r="A34" s="321"/>
      <c r="B34" s="333"/>
      <c r="C34" s="332"/>
      <c r="D34" s="318"/>
      <c r="E34" s="319"/>
      <c r="F34" s="320"/>
    </row>
    <row r="35" spans="1:6" s="230" customFormat="1" ht="35.25" customHeight="1">
      <c r="A35" s="315">
        <v>2</v>
      </c>
      <c r="B35" s="350" t="s">
        <v>395</v>
      </c>
      <c r="C35" s="317"/>
      <c r="D35" s="318"/>
      <c r="E35" s="319"/>
      <c r="F35" s="320"/>
    </row>
    <row r="36" spans="1:6" s="230" customFormat="1" ht="15">
      <c r="A36" s="341"/>
      <c r="B36" s="342"/>
      <c r="C36" s="326" t="s">
        <v>10</v>
      </c>
      <c r="D36" s="1">
        <v>1</v>
      </c>
      <c r="E36" s="343"/>
      <c r="F36" s="344">
        <f>D36*E36</f>
        <v>0</v>
      </c>
    </row>
    <row r="37" spans="1:6" s="230" customFormat="1" ht="15">
      <c r="A37" s="321"/>
      <c r="B37" s="323"/>
      <c r="C37" s="326"/>
      <c r="D37" s="1"/>
      <c r="E37" s="319"/>
      <c r="F37" s="320"/>
    </row>
    <row r="38" spans="1:6" s="230" customFormat="1" ht="15">
      <c r="A38" s="315">
        <v>3</v>
      </c>
      <c r="B38" s="350" t="s">
        <v>396</v>
      </c>
      <c r="C38" s="317"/>
      <c r="D38" s="318"/>
      <c r="E38" s="319"/>
      <c r="F38" s="320"/>
    </row>
    <row r="39" spans="1:6" s="230" customFormat="1" ht="15">
      <c r="A39" s="341"/>
      <c r="B39" s="342"/>
      <c r="C39" s="326" t="s">
        <v>10</v>
      </c>
      <c r="D39" s="1">
        <v>1</v>
      </c>
      <c r="E39" s="343"/>
      <c r="F39" s="344">
        <f>D39*E39</f>
        <v>0</v>
      </c>
    </row>
    <row r="40" spans="1:6" s="230" customFormat="1" ht="15">
      <c r="A40" s="321"/>
      <c r="B40" s="323"/>
      <c r="C40" s="326"/>
      <c r="D40" s="1"/>
      <c r="E40" s="319"/>
      <c r="F40" s="320"/>
    </row>
    <row r="41" spans="1:6" s="230" customFormat="1" ht="15" customHeight="1">
      <c r="A41" s="315">
        <v>4</v>
      </c>
      <c r="B41" s="350" t="s">
        <v>397</v>
      </c>
      <c r="C41" s="317"/>
      <c r="D41" s="318"/>
      <c r="E41" s="319"/>
      <c r="F41" s="320"/>
    </row>
    <row r="42" spans="1:6" s="230" customFormat="1" ht="15">
      <c r="A42" s="341"/>
      <c r="B42" s="342"/>
      <c r="C42" s="326" t="s">
        <v>10</v>
      </c>
      <c r="D42" s="1">
        <v>1</v>
      </c>
      <c r="E42" s="343"/>
      <c r="F42" s="344">
        <f>D42*E42</f>
        <v>0</v>
      </c>
    </row>
    <row r="43" spans="1:6" s="230" customFormat="1" ht="15">
      <c r="A43" s="341"/>
      <c r="B43" s="342"/>
      <c r="C43" s="326"/>
      <c r="D43" s="1"/>
      <c r="E43" s="343"/>
      <c r="F43" s="344"/>
    </row>
    <row r="44" spans="1:6" s="230" customFormat="1" ht="30.75" customHeight="1">
      <c r="A44" s="321">
        <v>5</v>
      </c>
      <c r="B44" s="333" t="s">
        <v>398</v>
      </c>
      <c r="C44" s="332" t="s">
        <v>10</v>
      </c>
      <c r="D44" s="318">
        <v>1</v>
      </c>
      <c r="E44" s="319"/>
      <c r="F44" s="320">
        <f>D44*E44</f>
        <v>0</v>
      </c>
    </row>
    <row r="45" spans="1:6" s="230" customFormat="1" ht="15">
      <c r="A45" s="321"/>
      <c r="B45" s="323"/>
      <c r="C45" s="326"/>
      <c r="D45" s="1"/>
      <c r="E45" s="319"/>
      <c r="F45" s="320"/>
    </row>
    <row r="46" spans="1:6" s="230" customFormat="1" ht="15">
      <c r="A46" s="345" t="s">
        <v>399</v>
      </c>
      <c r="B46" s="346" t="s">
        <v>400</v>
      </c>
      <c r="C46" s="347"/>
      <c r="D46" s="347"/>
      <c r="E46" s="348"/>
      <c r="F46" s="349">
        <f>SUM(F33:F45)</f>
        <v>0</v>
      </c>
    </row>
    <row r="47" spans="1:6" s="230" customFormat="1" ht="15">
      <c r="A47" s="321"/>
      <c r="B47" s="316"/>
      <c r="C47" s="316"/>
      <c r="D47" s="316"/>
      <c r="E47" s="316"/>
      <c r="F47" s="320"/>
    </row>
    <row r="48" spans="1:6" s="351" customFormat="1" ht="12.75">
      <c r="A48" s="309" t="s">
        <v>401</v>
      </c>
      <c r="B48" s="310" t="s">
        <v>402</v>
      </c>
      <c r="C48" s="332"/>
      <c r="D48" s="339"/>
      <c r="E48" s="339"/>
      <c r="F48" s="340"/>
    </row>
    <row r="49" spans="1:6" s="353" customFormat="1" ht="15">
      <c r="A49" s="315"/>
      <c r="B49" s="352"/>
      <c r="C49" s="317"/>
      <c r="D49" s="318"/>
      <c r="E49" s="319"/>
      <c r="F49" s="320"/>
    </row>
    <row r="50" spans="1:6" s="230" customFormat="1" ht="38.25">
      <c r="A50" s="315">
        <v>1</v>
      </c>
      <c r="B50" s="322" t="s">
        <v>1301</v>
      </c>
      <c r="C50" s="317"/>
      <c r="D50" s="318"/>
      <c r="E50" s="319"/>
      <c r="F50" s="320"/>
    </row>
    <row r="51" spans="1:6" s="230" customFormat="1" ht="15">
      <c r="A51" s="321"/>
      <c r="B51" s="322"/>
      <c r="C51" s="332"/>
      <c r="D51" s="318"/>
      <c r="E51" s="319"/>
      <c r="F51" s="320"/>
    </row>
    <row r="52" spans="1:6" s="230" customFormat="1" ht="15">
      <c r="A52" s="321"/>
      <c r="B52" s="325"/>
      <c r="C52" s="326" t="s">
        <v>10</v>
      </c>
      <c r="D52" s="1">
        <v>1</v>
      </c>
      <c r="E52" s="319"/>
      <c r="F52" s="344">
        <f>D52*E52</f>
        <v>0</v>
      </c>
    </row>
    <row r="53" spans="1:6" s="230" customFormat="1" ht="15">
      <c r="A53" s="321"/>
      <c r="B53" s="323"/>
      <c r="C53" s="326"/>
      <c r="D53" s="1"/>
      <c r="E53" s="319"/>
      <c r="F53" s="320"/>
    </row>
    <row r="54" spans="1:6" s="230" customFormat="1" ht="15">
      <c r="A54" s="345" t="s">
        <v>401</v>
      </c>
      <c r="B54" s="346" t="s">
        <v>403</v>
      </c>
      <c r="C54" s="347"/>
      <c r="D54" s="347"/>
      <c r="E54" s="348"/>
      <c r="F54" s="349">
        <f>SUM(F50:F53)</f>
        <v>0</v>
      </c>
    </row>
    <row r="55" spans="1:6" s="230" customFormat="1" ht="15">
      <c r="A55" s="335"/>
      <c r="B55" s="336"/>
      <c r="C55" s="337"/>
      <c r="D55" s="338"/>
      <c r="E55" s="318"/>
      <c r="F55" s="320"/>
    </row>
    <row r="56" spans="1:6" s="353" customFormat="1" ht="38.25">
      <c r="A56" s="309" t="s">
        <v>404</v>
      </c>
      <c r="B56" s="310" t="s">
        <v>405</v>
      </c>
      <c r="C56" s="332"/>
      <c r="D56" s="318"/>
      <c r="E56" s="318"/>
      <c r="F56" s="320"/>
    </row>
    <row r="57" spans="1:6" s="230" customFormat="1" ht="15">
      <c r="A57" s="315"/>
      <c r="B57" s="316"/>
      <c r="C57" s="317"/>
      <c r="D57" s="318"/>
      <c r="E57" s="319"/>
      <c r="F57" s="320"/>
    </row>
    <row r="58" spans="1:6" s="230" customFormat="1" ht="15">
      <c r="A58" s="315"/>
      <c r="B58" s="316"/>
      <c r="C58" s="317"/>
      <c r="D58" s="318"/>
      <c r="E58" s="319"/>
      <c r="F58" s="320"/>
    </row>
    <row r="59" spans="1:6" s="230" customFormat="1" ht="38.25">
      <c r="A59" s="315">
        <v>1</v>
      </c>
      <c r="B59" s="322" t="s">
        <v>1301</v>
      </c>
      <c r="C59" s="317"/>
      <c r="D59" s="318"/>
      <c r="E59" s="319"/>
      <c r="F59" s="320"/>
    </row>
    <row r="60" spans="1:6" s="230" customFormat="1" ht="15">
      <c r="A60" s="321"/>
      <c r="B60" s="322"/>
      <c r="C60" s="332"/>
      <c r="D60" s="318"/>
      <c r="E60" s="319"/>
      <c r="F60" s="320"/>
    </row>
    <row r="61" spans="1:6" s="230" customFormat="1" ht="15">
      <c r="A61" s="321"/>
      <c r="B61" s="354"/>
      <c r="C61" s="355" t="s">
        <v>10</v>
      </c>
      <c r="D61" s="356">
        <v>1</v>
      </c>
      <c r="E61" s="357"/>
      <c r="F61" s="344">
        <f>D61*E61</f>
        <v>0</v>
      </c>
    </row>
    <row r="62" spans="1:6" s="230" customFormat="1" ht="15">
      <c r="A62" s="321"/>
      <c r="B62" s="358"/>
      <c r="C62" s="318"/>
      <c r="D62" s="319"/>
      <c r="E62" s="319"/>
      <c r="F62" s="320"/>
    </row>
    <row r="63" spans="1:6" s="230" customFormat="1" ht="38.25">
      <c r="A63" s="345" t="s">
        <v>404</v>
      </c>
      <c r="B63" s="359" t="s">
        <v>406</v>
      </c>
      <c r="C63" s="347"/>
      <c r="D63" s="347"/>
      <c r="E63" s="348"/>
      <c r="F63" s="349">
        <f>SUM(F59:F62)</f>
        <v>0</v>
      </c>
    </row>
    <row r="64" spans="1:6" s="230" customFormat="1" ht="15">
      <c r="A64" s="706"/>
      <c r="B64" s="707"/>
      <c r="C64" s="708"/>
      <c r="D64" s="708"/>
      <c r="E64" s="709"/>
      <c r="F64" s="710"/>
    </row>
    <row r="65" spans="1:6" s="230" customFormat="1" ht="15">
      <c r="A65" s="706" t="s">
        <v>1304</v>
      </c>
      <c r="B65" s="796" t="s">
        <v>1305</v>
      </c>
      <c r="C65" s="708"/>
      <c r="D65" s="708"/>
      <c r="E65" s="709"/>
      <c r="F65" s="710"/>
    </row>
    <row r="66" spans="1:6" s="230" customFormat="1" ht="15">
      <c r="A66" s="706"/>
      <c r="B66" s="707"/>
      <c r="C66" s="708"/>
      <c r="D66" s="708"/>
      <c r="E66" s="709"/>
      <c r="F66" s="710"/>
    </row>
    <row r="67" spans="1:6" s="230" customFormat="1" ht="38.25">
      <c r="A67" s="315">
        <v>1</v>
      </c>
      <c r="B67" s="322" t="s">
        <v>1301</v>
      </c>
      <c r="C67" s="708"/>
      <c r="D67" s="708"/>
      <c r="E67" s="709"/>
      <c r="F67" s="710"/>
    </row>
    <row r="68" spans="1:6" s="230" customFormat="1" ht="15">
      <c r="A68" s="315"/>
      <c r="B68" s="322"/>
      <c r="C68" s="708"/>
      <c r="D68" s="708"/>
      <c r="E68" s="709"/>
      <c r="F68" s="710"/>
    </row>
    <row r="69" spans="1:6" s="230" customFormat="1" ht="15">
      <c r="A69" s="315"/>
      <c r="B69" s="322"/>
      <c r="C69" s="355" t="s">
        <v>10</v>
      </c>
      <c r="D69" s="356">
        <v>1</v>
      </c>
      <c r="E69" s="357"/>
      <c r="F69" s="344">
        <f>D69*E69</f>
        <v>0</v>
      </c>
    </row>
    <row r="70" spans="1:6" s="230" customFormat="1" ht="15">
      <c r="A70" s="315"/>
      <c r="B70" s="322"/>
      <c r="C70" s="355"/>
      <c r="D70" s="356"/>
      <c r="E70" s="357"/>
      <c r="F70" s="344"/>
    </row>
    <row r="71" spans="1:6" s="230" customFormat="1" ht="15">
      <c r="A71" s="345" t="s">
        <v>1304</v>
      </c>
      <c r="B71" s="346" t="s">
        <v>1306</v>
      </c>
      <c r="C71" s="792"/>
      <c r="D71" s="793"/>
      <c r="E71" s="794"/>
      <c r="F71" s="349">
        <f>SUM(F67:F70)</f>
        <v>0</v>
      </c>
    </row>
    <row r="72" spans="1:6" s="230" customFormat="1" ht="15.75" thickBot="1">
      <c r="A72" s="335"/>
      <c r="B72" s="336"/>
      <c r="C72" s="337"/>
      <c r="D72" s="338"/>
      <c r="E72" s="318"/>
      <c r="F72" s="320"/>
    </row>
    <row r="73" spans="1:6" s="230" customFormat="1" ht="15.75" thickBot="1">
      <c r="A73" s="360"/>
      <c r="B73" s="361" t="s">
        <v>407</v>
      </c>
      <c r="C73" s="362"/>
      <c r="D73" s="363"/>
      <c r="E73" s="364"/>
      <c r="F73" s="795">
        <f>F11+F21+F29+F46+F54+F63+F71</f>
        <v>0</v>
      </c>
    </row>
    <row r="74" spans="1:6" ht="12.75">
      <c r="A74" s="321"/>
      <c r="B74" s="323"/>
      <c r="C74" s="332"/>
      <c r="D74" s="318"/>
      <c r="E74" s="318"/>
      <c r="F74" s="320"/>
    </row>
    <row r="75" spans="1:6" ht="12.75">
      <c r="A75" s="321"/>
      <c r="B75" s="323"/>
      <c r="C75" s="332"/>
      <c r="D75" s="318"/>
      <c r="E75" s="318"/>
      <c r="F75" s="320"/>
    </row>
    <row r="76" spans="1:6" ht="12.75">
      <c r="A76" s="321"/>
      <c r="B76" s="323"/>
      <c r="C76" s="332"/>
      <c r="D76" s="318"/>
      <c r="E76" s="318"/>
      <c r="F76" s="320"/>
    </row>
  </sheetData>
  <pageMargins left="0.98425196850393704" right="0.39370078740157483" top="0.98425196850393704" bottom="0.78740157480314965" header="0.31496062992125984" footer="0.31496062992125984"/>
  <pageSetup paperSize="9" scale="97" orientation="portrait" r:id="rId1"/>
  <headerFooter scaleWithDoc="0"/>
  <rowBreaks count="6" manualBreakCount="6">
    <brk id="12" max="16383" man="1"/>
    <brk id="22" max="16383" man="1"/>
    <brk id="30" max="16383" man="1"/>
    <brk id="47" max="16383" man="1"/>
    <brk id="55" max="16383" man="1"/>
    <brk id="72"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D6C0E-49F3-43B1-8F26-81B6E1AF2152}">
  <sheetPr>
    <tabColor rgb="FFC00000"/>
  </sheetPr>
  <dimension ref="A1:F43"/>
  <sheetViews>
    <sheetView view="pageBreakPreview" zoomScaleNormal="100" zoomScaleSheetLayoutView="100" workbookViewId="0">
      <selection activeCell="C8" sqref="C8"/>
    </sheetView>
  </sheetViews>
  <sheetFormatPr defaultRowHeight="12"/>
  <cols>
    <col min="1" max="1" width="6.5703125" style="786" customWidth="1"/>
    <col min="2" max="2" width="21" style="787" customWidth="1"/>
    <col min="3" max="3" width="28" style="93" customWidth="1"/>
    <col min="4" max="4" width="17.5703125" style="93" customWidth="1"/>
    <col min="5" max="5" width="15" style="93" customWidth="1"/>
    <col min="6" max="6" width="2" style="147" customWidth="1"/>
    <col min="7" max="255" width="9.140625" style="148"/>
    <col min="256" max="256" width="2.28515625" style="148" customWidth="1"/>
    <col min="257" max="257" width="3.42578125" style="148" bestFit="1" customWidth="1"/>
    <col min="258" max="258" width="21" style="148" customWidth="1"/>
    <col min="259" max="259" width="28" style="148" customWidth="1"/>
    <col min="260" max="260" width="10.140625" style="148" customWidth="1"/>
    <col min="261" max="261" width="15" style="148" customWidth="1"/>
    <col min="262" max="262" width="2" style="148" customWidth="1"/>
    <col min="263" max="511" width="9.140625" style="148"/>
    <col min="512" max="512" width="2.28515625" style="148" customWidth="1"/>
    <col min="513" max="513" width="3.42578125" style="148" bestFit="1" customWidth="1"/>
    <col min="514" max="514" width="21" style="148" customWidth="1"/>
    <col min="515" max="515" width="28" style="148" customWidth="1"/>
    <col min="516" max="516" width="10.140625" style="148" customWidth="1"/>
    <col min="517" max="517" width="15" style="148" customWidth="1"/>
    <col min="518" max="518" width="2" style="148" customWidth="1"/>
    <col min="519" max="767" width="9.140625" style="148"/>
    <col min="768" max="768" width="2.28515625" style="148" customWidth="1"/>
    <col min="769" max="769" width="3.42578125" style="148" bestFit="1" customWidth="1"/>
    <col min="770" max="770" width="21" style="148" customWidth="1"/>
    <col min="771" max="771" width="28" style="148" customWidth="1"/>
    <col min="772" max="772" width="10.140625" style="148" customWidth="1"/>
    <col min="773" max="773" width="15" style="148" customWidth="1"/>
    <col min="774" max="774" width="2" style="148" customWidth="1"/>
    <col min="775" max="1023" width="9.140625" style="148"/>
    <col min="1024" max="1024" width="2.28515625" style="148" customWidth="1"/>
    <col min="1025" max="1025" width="3.42578125" style="148" bestFit="1" customWidth="1"/>
    <col min="1026" max="1026" width="21" style="148" customWidth="1"/>
    <col min="1027" max="1027" width="28" style="148" customWidth="1"/>
    <col min="1028" max="1028" width="10.140625" style="148" customWidth="1"/>
    <col min="1029" max="1029" width="15" style="148" customWidth="1"/>
    <col min="1030" max="1030" width="2" style="148" customWidth="1"/>
    <col min="1031" max="1279" width="9.140625" style="148"/>
    <col min="1280" max="1280" width="2.28515625" style="148" customWidth="1"/>
    <col min="1281" max="1281" width="3.42578125" style="148" bestFit="1" customWidth="1"/>
    <col min="1282" max="1282" width="21" style="148" customWidth="1"/>
    <col min="1283" max="1283" width="28" style="148" customWidth="1"/>
    <col min="1284" max="1284" width="10.140625" style="148" customWidth="1"/>
    <col min="1285" max="1285" width="15" style="148" customWidth="1"/>
    <col min="1286" max="1286" width="2" style="148" customWidth="1"/>
    <col min="1287" max="1535" width="9.140625" style="148"/>
    <col min="1536" max="1536" width="2.28515625" style="148" customWidth="1"/>
    <col min="1537" max="1537" width="3.42578125" style="148" bestFit="1" customWidth="1"/>
    <col min="1538" max="1538" width="21" style="148" customWidth="1"/>
    <col min="1539" max="1539" width="28" style="148" customWidth="1"/>
    <col min="1540" max="1540" width="10.140625" style="148" customWidth="1"/>
    <col min="1541" max="1541" width="15" style="148" customWidth="1"/>
    <col min="1542" max="1542" width="2" style="148" customWidth="1"/>
    <col min="1543" max="1791" width="9.140625" style="148"/>
    <col min="1792" max="1792" width="2.28515625" style="148" customWidth="1"/>
    <col min="1793" max="1793" width="3.42578125" style="148" bestFit="1" customWidth="1"/>
    <col min="1794" max="1794" width="21" style="148" customWidth="1"/>
    <col min="1795" max="1795" width="28" style="148" customWidth="1"/>
    <col min="1796" max="1796" width="10.140625" style="148" customWidth="1"/>
    <col min="1797" max="1797" width="15" style="148" customWidth="1"/>
    <col min="1798" max="1798" width="2" style="148" customWidth="1"/>
    <col min="1799" max="2047" width="9.140625" style="148"/>
    <col min="2048" max="2048" width="2.28515625" style="148" customWidth="1"/>
    <col min="2049" max="2049" width="3.42578125" style="148" bestFit="1" customWidth="1"/>
    <col min="2050" max="2050" width="21" style="148" customWidth="1"/>
    <col min="2051" max="2051" width="28" style="148" customWidth="1"/>
    <col min="2052" max="2052" width="10.140625" style="148" customWidth="1"/>
    <col min="2053" max="2053" width="15" style="148" customWidth="1"/>
    <col min="2054" max="2054" width="2" style="148" customWidth="1"/>
    <col min="2055" max="2303" width="9.140625" style="148"/>
    <col min="2304" max="2304" width="2.28515625" style="148" customWidth="1"/>
    <col min="2305" max="2305" width="3.42578125" style="148" bestFit="1" customWidth="1"/>
    <col min="2306" max="2306" width="21" style="148" customWidth="1"/>
    <col min="2307" max="2307" width="28" style="148" customWidth="1"/>
    <col min="2308" max="2308" width="10.140625" style="148" customWidth="1"/>
    <col min="2309" max="2309" width="15" style="148" customWidth="1"/>
    <col min="2310" max="2310" width="2" style="148" customWidth="1"/>
    <col min="2311" max="2559" width="9.140625" style="148"/>
    <col min="2560" max="2560" width="2.28515625" style="148" customWidth="1"/>
    <col min="2561" max="2561" width="3.42578125" style="148" bestFit="1" customWidth="1"/>
    <col min="2562" max="2562" width="21" style="148" customWidth="1"/>
    <col min="2563" max="2563" width="28" style="148" customWidth="1"/>
    <col min="2564" max="2564" width="10.140625" style="148" customWidth="1"/>
    <col min="2565" max="2565" width="15" style="148" customWidth="1"/>
    <col min="2566" max="2566" width="2" style="148" customWidth="1"/>
    <col min="2567" max="2815" width="9.140625" style="148"/>
    <col min="2816" max="2816" width="2.28515625" style="148" customWidth="1"/>
    <col min="2817" max="2817" width="3.42578125" style="148" bestFit="1" customWidth="1"/>
    <col min="2818" max="2818" width="21" style="148" customWidth="1"/>
    <col min="2819" max="2819" width="28" style="148" customWidth="1"/>
    <col min="2820" max="2820" width="10.140625" style="148" customWidth="1"/>
    <col min="2821" max="2821" width="15" style="148" customWidth="1"/>
    <col min="2822" max="2822" width="2" style="148" customWidth="1"/>
    <col min="2823" max="3071" width="9.140625" style="148"/>
    <col min="3072" max="3072" width="2.28515625" style="148" customWidth="1"/>
    <col min="3073" max="3073" width="3.42578125" style="148" bestFit="1" customWidth="1"/>
    <col min="3074" max="3074" width="21" style="148" customWidth="1"/>
    <col min="3075" max="3075" width="28" style="148" customWidth="1"/>
    <col min="3076" max="3076" width="10.140625" style="148" customWidth="1"/>
    <col min="3077" max="3077" width="15" style="148" customWidth="1"/>
    <col min="3078" max="3078" width="2" style="148" customWidth="1"/>
    <col min="3079" max="3327" width="9.140625" style="148"/>
    <col min="3328" max="3328" width="2.28515625" style="148" customWidth="1"/>
    <col min="3329" max="3329" width="3.42578125" style="148" bestFit="1" customWidth="1"/>
    <col min="3330" max="3330" width="21" style="148" customWidth="1"/>
    <col min="3331" max="3331" width="28" style="148" customWidth="1"/>
    <col min="3332" max="3332" width="10.140625" style="148" customWidth="1"/>
    <col min="3333" max="3333" width="15" style="148" customWidth="1"/>
    <col min="3334" max="3334" width="2" style="148" customWidth="1"/>
    <col min="3335" max="3583" width="9.140625" style="148"/>
    <col min="3584" max="3584" width="2.28515625" style="148" customWidth="1"/>
    <col min="3585" max="3585" width="3.42578125" style="148" bestFit="1" customWidth="1"/>
    <col min="3586" max="3586" width="21" style="148" customWidth="1"/>
    <col min="3587" max="3587" width="28" style="148" customWidth="1"/>
    <col min="3588" max="3588" width="10.140625" style="148" customWidth="1"/>
    <col min="3589" max="3589" width="15" style="148" customWidth="1"/>
    <col min="3590" max="3590" width="2" style="148" customWidth="1"/>
    <col min="3591" max="3839" width="9.140625" style="148"/>
    <col min="3840" max="3840" width="2.28515625" style="148" customWidth="1"/>
    <col min="3841" max="3841" width="3.42578125" style="148" bestFit="1" customWidth="1"/>
    <col min="3842" max="3842" width="21" style="148" customWidth="1"/>
    <col min="3843" max="3843" width="28" style="148" customWidth="1"/>
    <col min="3844" max="3844" width="10.140625" style="148" customWidth="1"/>
    <col min="3845" max="3845" width="15" style="148" customWidth="1"/>
    <col min="3846" max="3846" width="2" style="148" customWidth="1"/>
    <col min="3847" max="4095" width="9.140625" style="148"/>
    <col min="4096" max="4096" width="2.28515625" style="148" customWidth="1"/>
    <col min="4097" max="4097" width="3.42578125" style="148" bestFit="1" customWidth="1"/>
    <col min="4098" max="4098" width="21" style="148" customWidth="1"/>
    <col min="4099" max="4099" width="28" style="148" customWidth="1"/>
    <col min="4100" max="4100" width="10.140625" style="148" customWidth="1"/>
    <col min="4101" max="4101" width="15" style="148" customWidth="1"/>
    <col min="4102" max="4102" width="2" style="148" customWidth="1"/>
    <col min="4103" max="4351" width="9.140625" style="148"/>
    <col min="4352" max="4352" width="2.28515625" style="148" customWidth="1"/>
    <col min="4353" max="4353" width="3.42578125" style="148" bestFit="1" customWidth="1"/>
    <col min="4354" max="4354" width="21" style="148" customWidth="1"/>
    <col min="4355" max="4355" width="28" style="148" customWidth="1"/>
    <col min="4356" max="4356" width="10.140625" style="148" customWidth="1"/>
    <col min="4357" max="4357" width="15" style="148" customWidth="1"/>
    <col min="4358" max="4358" width="2" style="148" customWidth="1"/>
    <col min="4359" max="4607" width="9.140625" style="148"/>
    <col min="4608" max="4608" width="2.28515625" style="148" customWidth="1"/>
    <col min="4609" max="4609" width="3.42578125" style="148" bestFit="1" customWidth="1"/>
    <col min="4610" max="4610" width="21" style="148" customWidth="1"/>
    <col min="4611" max="4611" width="28" style="148" customWidth="1"/>
    <col min="4612" max="4612" width="10.140625" style="148" customWidth="1"/>
    <col min="4613" max="4613" width="15" style="148" customWidth="1"/>
    <col min="4614" max="4614" width="2" style="148" customWidth="1"/>
    <col min="4615" max="4863" width="9.140625" style="148"/>
    <col min="4864" max="4864" width="2.28515625" style="148" customWidth="1"/>
    <col min="4865" max="4865" width="3.42578125" style="148" bestFit="1" customWidth="1"/>
    <col min="4866" max="4866" width="21" style="148" customWidth="1"/>
    <col min="4867" max="4867" width="28" style="148" customWidth="1"/>
    <col min="4868" max="4868" width="10.140625" style="148" customWidth="1"/>
    <col min="4869" max="4869" width="15" style="148" customWidth="1"/>
    <col min="4870" max="4870" width="2" style="148" customWidth="1"/>
    <col min="4871" max="5119" width="9.140625" style="148"/>
    <col min="5120" max="5120" width="2.28515625" style="148" customWidth="1"/>
    <col min="5121" max="5121" width="3.42578125" style="148" bestFit="1" customWidth="1"/>
    <col min="5122" max="5122" width="21" style="148" customWidth="1"/>
    <col min="5123" max="5123" width="28" style="148" customWidth="1"/>
    <col min="5124" max="5124" width="10.140625" style="148" customWidth="1"/>
    <col min="5125" max="5125" width="15" style="148" customWidth="1"/>
    <col min="5126" max="5126" width="2" style="148" customWidth="1"/>
    <col min="5127" max="5375" width="9.140625" style="148"/>
    <col min="5376" max="5376" width="2.28515625" style="148" customWidth="1"/>
    <col min="5377" max="5377" width="3.42578125" style="148" bestFit="1" customWidth="1"/>
    <col min="5378" max="5378" width="21" style="148" customWidth="1"/>
    <col min="5379" max="5379" width="28" style="148" customWidth="1"/>
    <col min="5380" max="5380" width="10.140625" style="148" customWidth="1"/>
    <col min="5381" max="5381" width="15" style="148" customWidth="1"/>
    <col min="5382" max="5382" width="2" style="148" customWidth="1"/>
    <col min="5383" max="5631" width="9.140625" style="148"/>
    <col min="5632" max="5632" width="2.28515625" style="148" customWidth="1"/>
    <col min="5633" max="5633" width="3.42578125" style="148" bestFit="1" customWidth="1"/>
    <col min="5634" max="5634" width="21" style="148" customWidth="1"/>
    <col min="5635" max="5635" width="28" style="148" customWidth="1"/>
    <col min="5636" max="5636" width="10.140625" style="148" customWidth="1"/>
    <col min="5637" max="5637" width="15" style="148" customWidth="1"/>
    <col min="5638" max="5638" width="2" style="148" customWidth="1"/>
    <col min="5639" max="5887" width="9.140625" style="148"/>
    <col min="5888" max="5888" width="2.28515625" style="148" customWidth="1"/>
    <col min="5889" max="5889" width="3.42578125" style="148" bestFit="1" customWidth="1"/>
    <col min="5890" max="5890" width="21" style="148" customWidth="1"/>
    <col min="5891" max="5891" width="28" style="148" customWidth="1"/>
    <col min="5892" max="5892" width="10.140625" style="148" customWidth="1"/>
    <col min="5893" max="5893" width="15" style="148" customWidth="1"/>
    <col min="5894" max="5894" width="2" style="148" customWidth="1"/>
    <col min="5895" max="6143" width="9.140625" style="148"/>
    <col min="6144" max="6144" width="2.28515625" style="148" customWidth="1"/>
    <col min="6145" max="6145" width="3.42578125" style="148" bestFit="1" customWidth="1"/>
    <col min="6146" max="6146" width="21" style="148" customWidth="1"/>
    <col min="6147" max="6147" width="28" style="148" customWidth="1"/>
    <col min="6148" max="6148" width="10.140625" style="148" customWidth="1"/>
    <col min="6149" max="6149" width="15" style="148" customWidth="1"/>
    <col min="6150" max="6150" width="2" style="148" customWidth="1"/>
    <col min="6151" max="6399" width="9.140625" style="148"/>
    <col min="6400" max="6400" width="2.28515625" style="148" customWidth="1"/>
    <col min="6401" max="6401" width="3.42578125" style="148" bestFit="1" customWidth="1"/>
    <col min="6402" max="6402" width="21" style="148" customWidth="1"/>
    <col min="6403" max="6403" width="28" style="148" customWidth="1"/>
    <col min="6404" max="6404" width="10.140625" style="148" customWidth="1"/>
    <col min="6405" max="6405" width="15" style="148" customWidth="1"/>
    <col min="6406" max="6406" width="2" style="148" customWidth="1"/>
    <col min="6407" max="6655" width="9.140625" style="148"/>
    <col min="6656" max="6656" width="2.28515625" style="148" customWidth="1"/>
    <col min="6657" max="6657" width="3.42578125" style="148" bestFit="1" customWidth="1"/>
    <col min="6658" max="6658" width="21" style="148" customWidth="1"/>
    <col min="6659" max="6659" width="28" style="148" customWidth="1"/>
    <col min="6660" max="6660" width="10.140625" style="148" customWidth="1"/>
    <col min="6661" max="6661" width="15" style="148" customWidth="1"/>
    <col min="6662" max="6662" width="2" style="148" customWidth="1"/>
    <col min="6663" max="6911" width="9.140625" style="148"/>
    <col min="6912" max="6912" width="2.28515625" style="148" customWidth="1"/>
    <col min="6913" max="6913" width="3.42578125" style="148" bestFit="1" customWidth="1"/>
    <col min="6914" max="6914" width="21" style="148" customWidth="1"/>
    <col min="6915" max="6915" width="28" style="148" customWidth="1"/>
    <col min="6916" max="6916" width="10.140625" style="148" customWidth="1"/>
    <col min="6917" max="6917" width="15" style="148" customWidth="1"/>
    <col min="6918" max="6918" width="2" style="148" customWidth="1"/>
    <col min="6919" max="7167" width="9.140625" style="148"/>
    <col min="7168" max="7168" width="2.28515625" style="148" customWidth="1"/>
    <col min="7169" max="7169" width="3.42578125" style="148" bestFit="1" customWidth="1"/>
    <col min="7170" max="7170" width="21" style="148" customWidth="1"/>
    <col min="7171" max="7171" width="28" style="148" customWidth="1"/>
    <col min="7172" max="7172" width="10.140625" style="148" customWidth="1"/>
    <col min="7173" max="7173" width="15" style="148" customWidth="1"/>
    <col min="7174" max="7174" width="2" style="148" customWidth="1"/>
    <col min="7175" max="7423" width="9.140625" style="148"/>
    <col min="7424" max="7424" width="2.28515625" style="148" customWidth="1"/>
    <col min="7425" max="7425" width="3.42578125" style="148" bestFit="1" customWidth="1"/>
    <col min="7426" max="7426" width="21" style="148" customWidth="1"/>
    <col min="7427" max="7427" width="28" style="148" customWidth="1"/>
    <col min="7428" max="7428" width="10.140625" style="148" customWidth="1"/>
    <col min="7429" max="7429" width="15" style="148" customWidth="1"/>
    <col min="7430" max="7430" width="2" style="148" customWidth="1"/>
    <col min="7431" max="7679" width="9.140625" style="148"/>
    <col min="7680" max="7680" width="2.28515625" style="148" customWidth="1"/>
    <col min="7681" max="7681" width="3.42578125" style="148" bestFit="1" customWidth="1"/>
    <col min="7682" max="7682" width="21" style="148" customWidth="1"/>
    <col min="7683" max="7683" width="28" style="148" customWidth="1"/>
    <col min="7684" max="7684" width="10.140625" style="148" customWidth="1"/>
    <col min="7685" max="7685" width="15" style="148" customWidth="1"/>
    <col min="7686" max="7686" width="2" style="148" customWidth="1"/>
    <col min="7687" max="7935" width="9.140625" style="148"/>
    <col min="7936" max="7936" width="2.28515625" style="148" customWidth="1"/>
    <col min="7937" max="7937" width="3.42578125" style="148" bestFit="1" customWidth="1"/>
    <col min="7938" max="7938" width="21" style="148" customWidth="1"/>
    <col min="7939" max="7939" width="28" style="148" customWidth="1"/>
    <col min="7940" max="7940" width="10.140625" style="148" customWidth="1"/>
    <col min="7941" max="7941" width="15" style="148" customWidth="1"/>
    <col min="7942" max="7942" width="2" style="148" customWidth="1"/>
    <col min="7943" max="8191" width="9.140625" style="148"/>
    <col min="8192" max="8192" width="2.28515625" style="148" customWidth="1"/>
    <col min="8193" max="8193" width="3.42578125" style="148" bestFit="1" customWidth="1"/>
    <col min="8194" max="8194" width="21" style="148" customWidth="1"/>
    <col min="8195" max="8195" width="28" style="148" customWidth="1"/>
    <col min="8196" max="8196" width="10.140625" style="148" customWidth="1"/>
    <col min="8197" max="8197" width="15" style="148" customWidth="1"/>
    <col min="8198" max="8198" width="2" style="148" customWidth="1"/>
    <col min="8199" max="8447" width="9.140625" style="148"/>
    <col min="8448" max="8448" width="2.28515625" style="148" customWidth="1"/>
    <col min="8449" max="8449" width="3.42578125" style="148" bestFit="1" customWidth="1"/>
    <col min="8450" max="8450" width="21" style="148" customWidth="1"/>
    <col min="8451" max="8451" width="28" style="148" customWidth="1"/>
    <col min="8452" max="8452" width="10.140625" style="148" customWidth="1"/>
    <col min="8453" max="8453" width="15" style="148" customWidth="1"/>
    <col min="8454" max="8454" width="2" style="148" customWidth="1"/>
    <col min="8455" max="8703" width="9.140625" style="148"/>
    <col min="8704" max="8704" width="2.28515625" style="148" customWidth="1"/>
    <col min="8705" max="8705" width="3.42578125" style="148" bestFit="1" customWidth="1"/>
    <col min="8706" max="8706" width="21" style="148" customWidth="1"/>
    <col min="8707" max="8707" width="28" style="148" customWidth="1"/>
    <col min="8708" max="8708" width="10.140625" style="148" customWidth="1"/>
    <col min="8709" max="8709" width="15" style="148" customWidth="1"/>
    <col min="8710" max="8710" width="2" style="148" customWidth="1"/>
    <col min="8711" max="8959" width="9.140625" style="148"/>
    <col min="8960" max="8960" width="2.28515625" style="148" customWidth="1"/>
    <col min="8961" max="8961" width="3.42578125" style="148" bestFit="1" customWidth="1"/>
    <col min="8962" max="8962" width="21" style="148" customWidth="1"/>
    <col min="8963" max="8963" width="28" style="148" customWidth="1"/>
    <col min="8964" max="8964" width="10.140625" style="148" customWidth="1"/>
    <col min="8965" max="8965" width="15" style="148" customWidth="1"/>
    <col min="8966" max="8966" width="2" style="148" customWidth="1"/>
    <col min="8967" max="9215" width="9.140625" style="148"/>
    <col min="9216" max="9216" width="2.28515625" style="148" customWidth="1"/>
    <col min="9217" max="9217" width="3.42578125" style="148" bestFit="1" customWidth="1"/>
    <col min="9218" max="9218" width="21" style="148" customWidth="1"/>
    <col min="9219" max="9219" width="28" style="148" customWidth="1"/>
    <col min="9220" max="9220" width="10.140625" style="148" customWidth="1"/>
    <col min="9221" max="9221" width="15" style="148" customWidth="1"/>
    <col min="9222" max="9222" width="2" style="148" customWidth="1"/>
    <col min="9223" max="9471" width="9.140625" style="148"/>
    <col min="9472" max="9472" width="2.28515625" style="148" customWidth="1"/>
    <col min="9473" max="9473" width="3.42578125" style="148" bestFit="1" customWidth="1"/>
    <col min="9474" max="9474" width="21" style="148" customWidth="1"/>
    <col min="9475" max="9475" width="28" style="148" customWidth="1"/>
    <col min="9476" max="9476" width="10.140625" style="148" customWidth="1"/>
    <col min="9477" max="9477" width="15" style="148" customWidth="1"/>
    <col min="9478" max="9478" width="2" style="148" customWidth="1"/>
    <col min="9479" max="9727" width="9.140625" style="148"/>
    <col min="9728" max="9728" width="2.28515625" style="148" customWidth="1"/>
    <col min="9729" max="9729" width="3.42578125" style="148" bestFit="1" customWidth="1"/>
    <col min="9730" max="9730" width="21" style="148" customWidth="1"/>
    <col min="9731" max="9731" width="28" style="148" customWidth="1"/>
    <col min="9732" max="9732" width="10.140625" style="148" customWidth="1"/>
    <col min="9733" max="9733" width="15" style="148" customWidth="1"/>
    <col min="9734" max="9734" width="2" style="148" customWidth="1"/>
    <col min="9735" max="9983" width="9.140625" style="148"/>
    <col min="9984" max="9984" width="2.28515625" style="148" customWidth="1"/>
    <col min="9985" max="9985" width="3.42578125" style="148" bestFit="1" customWidth="1"/>
    <col min="9986" max="9986" width="21" style="148" customWidth="1"/>
    <col min="9987" max="9987" width="28" style="148" customWidth="1"/>
    <col min="9988" max="9988" width="10.140625" style="148" customWidth="1"/>
    <col min="9989" max="9989" width="15" style="148" customWidth="1"/>
    <col min="9990" max="9990" width="2" style="148" customWidth="1"/>
    <col min="9991" max="10239" width="9.140625" style="148"/>
    <col min="10240" max="10240" width="2.28515625" style="148" customWidth="1"/>
    <col min="10241" max="10241" width="3.42578125" style="148" bestFit="1" customWidth="1"/>
    <col min="10242" max="10242" width="21" style="148" customWidth="1"/>
    <col min="10243" max="10243" width="28" style="148" customWidth="1"/>
    <col min="10244" max="10244" width="10.140625" style="148" customWidth="1"/>
    <col min="10245" max="10245" width="15" style="148" customWidth="1"/>
    <col min="10246" max="10246" width="2" style="148" customWidth="1"/>
    <col min="10247" max="10495" width="9.140625" style="148"/>
    <col min="10496" max="10496" width="2.28515625" style="148" customWidth="1"/>
    <col min="10497" max="10497" width="3.42578125" style="148" bestFit="1" customWidth="1"/>
    <col min="10498" max="10498" width="21" style="148" customWidth="1"/>
    <col min="10499" max="10499" width="28" style="148" customWidth="1"/>
    <col min="10500" max="10500" width="10.140625" style="148" customWidth="1"/>
    <col min="10501" max="10501" width="15" style="148" customWidth="1"/>
    <col min="10502" max="10502" width="2" style="148" customWidth="1"/>
    <col min="10503" max="10751" width="9.140625" style="148"/>
    <col min="10752" max="10752" width="2.28515625" style="148" customWidth="1"/>
    <col min="10753" max="10753" width="3.42578125" style="148" bestFit="1" customWidth="1"/>
    <col min="10754" max="10754" width="21" style="148" customWidth="1"/>
    <col min="10755" max="10755" width="28" style="148" customWidth="1"/>
    <col min="10756" max="10756" width="10.140625" style="148" customWidth="1"/>
    <col min="10757" max="10757" width="15" style="148" customWidth="1"/>
    <col min="10758" max="10758" width="2" style="148" customWidth="1"/>
    <col min="10759" max="11007" width="9.140625" style="148"/>
    <col min="11008" max="11008" width="2.28515625" style="148" customWidth="1"/>
    <col min="11009" max="11009" width="3.42578125" style="148" bestFit="1" customWidth="1"/>
    <col min="11010" max="11010" width="21" style="148" customWidth="1"/>
    <col min="11011" max="11011" width="28" style="148" customWidth="1"/>
    <col min="11012" max="11012" width="10.140625" style="148" customWidth="1"/>
    <col min="11013" max="11013" width="15" style="148" customWidth="1"/>
    <col min="11014" max="11014" width="2" style="148" customWidth="1"/>
    <col min="11015" max="11263" width="9.140625" style="148"/>
    <col min="11264" max="11264" width="2.28515625" style="148" customWidth="1"/>
    <col min="11265" max="11265" width="3.42578125" style="148" bestFit="1" customWidth="1"/>
    <col min="11266" max="11266" width="21" style="148" customWidth="1"/>
    <col min="11267" max="11267" width="28" style="148" customWidth="1"/>
    <col min="11268" max="11268" width="10.140625" style="148" customWidth="1"/>
    <col min="11269" max="11269" width="15" style="148" customWidth="1"/>
    <col min="11270" max="11270" width="2" style="148" customWidth="1"/>
    <col min="11271" max="11519" width="9.140625" style="148"/>
    <col min="11520" max="11520" width="2.28515625" style="148" customWidth="1"/>
    <col min="11521" max="11521" width="3.42578125" style="148" bestFit="1" customWidth="1"/>
    <col min="11522" max="11522" width="21" style="148" customWidth="1"/>
    <col min="11523" max="11523" width="28" style="148" customWidth="1"/>
    <col min="11524" max="11524" width="10.140625" style="148" customWidth="1"/>
    <col min="11525" max="11525" width="15" style="148" customWidth="1"/>
    <col min="11526" max="11526" width="2" style="148" customWidth="1"/>
    <col min="11527" max="11775" width="9.140625" style="148"/>
    <col min="11776" max="11776" width="2.28515625" style="148" customWidth="1"/>
    <col min="11777" max="11777" width="3.42578125" style="148" bestFit="1" customWidth="1"/>
    <col min="11778" max="11778" width="21" style="148" customWidth="1"/>
    <col min="11779" max="11779" width="28" style="148" customWidth="1"/>
    <col min="11780" max="11780" width="10.140625" style="148" customWidth="1"/>
    <col min="11781" max="11781" width="15" style="148" customWidth="1"/>
    <col min="11782" max="11782" width="2" style="148" customWidth="1"/>
    <col min="11783" max="12031" width="9.140625" style="148"/>
    <col min="12032" max="12032" width="2.28515625" style="148" customWidth="1"/>
    <col min="12033" max="12033" width="3.42578125" style="148" bestFit="1" customWidth="1"/>
    <col min="12034" max="12034" width="21" style="148" customWidth="1"/>
    <col min="12035" max="12035" width="28" style="148" customWidth="1"/>
    <col min="12036" max="12036" width="10.140625" style="148" customWidth="1"/>
    <col min="12037" max="12037" width="15" style="148" customWidth="1"/>
    <col min="12038" max="12038" width="2" style="148" customWidth="1"/>
    <col min="12039" max="12287" width="9.140625" style="148"/>
    <col min="12288" max="12288" width="2.28515625" style="148" customWidth="1"/>
    <col min="12289" max="12289" width="3.42578125" style="148" bestFit="1" customWidth="1"/>
    <col min="12290" max="12290" width="21" style="148" customWidth="1"/>
    <col min="12291" max="12291" width="28" style="148" customWidth="1"/>
    <col min="12292" max="12292" width="10.140625" style="148" customWidth="1"/>
    <col min="12293" max="12293" width="15" style="148" customWidth="1"/>
    <col min="12294" max="12294" width="2" style="148" customWidth="1"/>
    <col min="12295" max="12543" width="9.140625" style="148"/>
    <col min="12544" max="12544" width="2.28515625" style="148" customWidth="1"/>
    <col min="12545" max="12545" width="3.42578125" style="148" bestFit="1" customWidth="1"/>
    <col min="12546" max="12546" width="21" style="148" customWidth="1"/>
    <col min="12547" max="12547" width="28" style="148" customWidth="1"/>
    <col min="12548" max="12548" width="10.140625" style="148" customWidth="1"/>
    <col min="12549" max="12549" width="15" style="148" customWidth="1"/>
    <col min="12550" max="12550" width="2" style="148" customWidth="1"/>
    <col min="12551" max="12799" width="9.140625" style="148"/>
    <col min="12800" max="12800" width="2.28515625" style="148" customWidth="1"/>
    <col min="12801" max="12801" width="3.42578125" style="148" bestFit="1" customWidth="1"/>
    <col min="12802" max="12802" width="21" style="148" customWidth="1"/>
    <col min="12803" max="12803" width="28" style="148" customWidth="1"/>
    <col min="12804" max="12804" width="10.140625" style="148" customWidth="1"/>
    <col min="12805" max="12805" width="15" style="148" customWidth="1"/>
    <col min="12806" max="12806" width="2" style="148" customWidth="1"/>
    <col min="12807" max="13055" width="9.140625" style="148"/>
    <col min="13056" max="13056" width="2.28515625" style="148" customWidth="1"/>
    <col min="13057" max="13057" width="3.42578125" style="148" bestFit="1" customWidth="1"/>
    <col min="13058" max="13058" width="21" style="148" customWidth="1"/>
    <col min="13059" max="13059" width="28" style="148" customWidth="1"/>
    <col min="13060" max="13060" width="10.140625" style="148" customWidth="1"/>
    <col min="13061" max="13061" width="15" style="148" customWidth="1"/>
    <col min="13062" max="13062" width="2" style="148" customWidth="1"/>
    <col min="13063" max="13311" width="9.140625" style="148"/>
    <col min="13312" max="13312" width="2.28515625" style="148" customWidth="1"/>
    <col min="13313" max="13313" width="3.42578125" style="148" bestFit="1" customWidth="1"/>
    <col min="13314" max="13314" width="21" style="148" customWidth="1"/>
    <col min="13315" max="13315" width="28" style="148" customWidth="1"/>
    <col min="13316" max="13316" width="10.140625" style="148" customWidth="1"/>
    <col min="13317" max="13317" width="15" style="148" customWidth="1"/>
    <col min="13318" max="13318" width="2" style="148" customWidth="1"/>
    <col min="13319" max="13567" width="9.140625" style="148"/>
    <col min="13568" max="13568" width="2.28515625" style="148" customWidth="1"/>
    <col min="13569" max="13569" width="3.42578125" style="148" bestFit="1" customWidth="1"/>
    <col min="13570" max="13570" width="21" style="148" customWidth="1"/>
    <col min="13571" max="13571" width="28" style="148" customWidth="1"/>
    <col min="13572" max="13572" width="10.140625" style="148" customWidth="1"/>
    <col min="13573" max="13573" width="15" style="148" customWidth="1"/>
    <col min="13574" max="13574" width="2" style="148" customWidth="1"/>
    <col min="13575" max="13823" width="9.140625" style="148"/>
    <col min="13824" max="13824" width="2.28515625" style="148" customWidth="1"/>
    <col min="13825" max="13825" width="3.42578125" style="148" bestFit="1" customWidth="1"/>
    <col min="13826" max="13826" width="21" style="148" customWidth="1"/>
    <col min="13827" max="13827" width="28" style="148" customWidth="1"/>
    <col min="13828" max="13828" width="10.140625" style="148" customWidth="1"/>
    <col min="13829" max="13829" width="15" style="148" customWidth="1"/>
    <col min="13830" max="13830" width="2" style="148" customWidth="1"/>
    <col min="13831" max="14079" width="9.140625" style="148"/>
    <col min="14080" max="14080" width="2.28515625" style="148" customWidth="1"/>
    <col min="14081" max="14081" width="3.42578125" style="148" bestFit="1" customWidth="1"/>
    <col min="14082" max="14082" width="21" style="148" customWidth="1"/>
    <col min="14083" max="14083" width="28" style="148" customWidth="1"/>
    <col min="14084" max="14084" width="10.140625" style="148" customWidth="1"/>
    <col min="14085" max="14085" width="15" style="148" customWidth="1"/>
    <col min="14086" max="14086" width="2" style="148" customWidth="1"/>
    <col min="14087" max="14335" width="9.140625" style="148"/>
    <col min="14336" max="14336" width="2.28515625" style="148" customWidth="1"/>
    <col min="14337" max="14337" width="3.42578125" style="148" bestFit="1" customWidth="1"/>
    <col min="14338" max="14338" width="21" style="148" customWidth="1"/>
    <col min="14339" max="14339" width="28" style="148" customWidth="1"/>
    <col min="14340" max="14340" width="10.140625" style="148" customWidth="1"/>
    <col min="14341" max="14341" width="15" style="148" customWidth="1"/>
    <col min="14342" max="14342" width="2" style="148" customWidth="1"/>
    <col min="14343" max="14591" width="9.140625" style="148"/>
    <col min="14592" max="14592" width="2.28515625" style="148" customWidth="1"/>
    <col min="14593" max="14593" width="3.42578125" style="148" bestFit="1" customWidth="1"/>
    <col min="14594" max="14594" width="21" style="148" customWidth="1"/>
    <col min="14595" max="14595" width="28" style="148" customWidth="1"/>
    <col min="14596" max="14596" width="10.140625" style="148" customWidth="1"/>
    <col min="14597" max="14597" width="15" style="148" customWidth="1"/>
    <col min="14598" max="14598" width="2" style="148" customWidth="1"/>
    <col min="14599" max="14847" width="9.140625" style="148"/>
    <col min="14848" max="14848" width="2.28515625" style="148" customWidth="1"/>
    <col min="14849" max="14849" width="3.42578125" style="148" bestFit="1" customWidth="1"/>
    <col min="14850" max="14850" width="21" style="148" customWidth="1"/>
    <col min="14851" max="14851" width="28" style="148" customWidth="1"/>
    <col min="14852" max="14852" width="10.140625" style="148" customWidth="1"/>
    <col min="14853" max="14853" width="15" style="148" customWidth="1"/>
    <col min="14854" max="14854" width="2" style="148" customWidth="1"/>
    <col min="14855" max="15103" width="9.140625" style="148"/>
    <col min="15104" max="15104" width="2.28515625" style="148" customWidth="1"/>
    <col min="15105" max="15105" width="3.42578125" style="148" bestFit="1" customWidth="1"/>
    <col min="15106" max="15106" width="21" style="148" customWidth="1"/>
    <col min="15107" max="15107" width="28" style="148" customWidth="1"/>
    <col min="15108" max="15108" width="10.140625" style="148" customWidth="1"/>
    <col min="15109" max="15109" width="15" style="148" customWidth="1"/>
    <col min="15110" max="15110" width="2" style="148" customWidth="1"/>
    <col min="15111" max="15359" width="9.140625" style="148"/>
    <col min="15360" max="15360" width="2.28515625" style="148" customWidth="1"/>
    <col min="15361" max="15361" width="3.42578125" style="148" bestFit="1" customWidth="1"/>
    <col min="15362" max="15362" width="21" style="148" customWidth="1"/>
    <col min="15363" max="15363" width="28" style="148" customWidth="1"/>
    <col min="15364" max="15364" width="10.140625" style="148" customWidth="1"/>
    <col min="15365" max="15365" width="15" style="148" customWidth="1"/>
    <col min="15366" max="15366" width="2" style="148" customWidth="1"/>
    <col min="15367" max="15615" width="9.140625" style="148"/>
    <col min="15616" max="15616" width="2.28515625" style="148" customWidth="1"/>
    <col min="15617" max="15617" width="3.42578125" style="148" bestFit="1" customWidth="1"/>
    <col min="15618" max="15618" width="21" style="148" customWidth="1"/>
    <col min="15619" max="15619" width="28" style="148" customWidth="1"/>
    <col min="15620" max="15620" width="10.140625" style="148" customWidth="1"/>
    <col min="15621" max="15621" width="15" style="148" customWidth="1"/>
    <col min="15622" max="15622" width="2" style="148" customWidth="1"/>
    <col min="15623" max="15871" width="9.140625" style="148"/>
    <col min="15872" max="15872" width="2.28515625" style="148" customWidth="1"/>
    <col min="15873" max="15873" width="3.42578125" style="148" bestFit="1" customWidth="1"/>
    <col min="15874" max="15874" width="21" style="148" customWidth="1"/>
    <col min="15875" max="15875" width="28" style="148" customWidth="1"/>
    <col min="15876" max="15876" width="10.140625" style="148" customWidth="1"/>
    <col min="15877" max="15877" width="15" style="148" customWidth="1"/>
    <col min="15878" max="15878" width="2" style="148" customWidth="1"/>
    <col min="15879" max="16127" width="9.140625" style="148"/>
    <col min="16128" max="16128" width="2.28515625" style="148" customWidth="1"/>
    <col min="16129" max="16129" width="3.42578125" style="148" bestFit="1" customWidth="1"/>
    <col min="16130" max="16130" width="21" style="148" customWidth="1"/>
    <col min="16131" max="16131" width="28" style="148" customWidth="1"/>
    <col min="16132" max="16132" width="10.140625" style="148" customWidth="1"/>
    <col min="16133" max="16133" width="15" style="148" customWidth="1"/>
    <col min="16134" max="16134" width="2" style="148" customWidth="1"/>
    <col min="16135" max="16383" width="9.140625" style="148"/>
    <col min="16384" max="16384" width="9" style="148" customWidth="1"/>
  </cols>
  <sheetData>
    <row r="1" spans="1:5" s="70" customFormat="1" ht="40.5" customHeight="1">
      <c r="A1" s="705"/>
      <c r="B1" s="705"/>
      <c r="C1" s="705"/>
      <c r="D1"/>
      <c r="E1"/>
    </row>
    <row r="2" spans="1:5" s="70" customFormat="1" ht="18" customHeight="1">
      <c r="A2" s="859" t="s">
        <v>765</v>
      </c>
      <c r="B2" s="859"/>
      <c r="C2" s="859"/>
      <c r="D2"/>
      <c r="E2"/>
    </row>
    <row r="3" spans="1:5" ht="20.25" customHeight="1">
      <c r="A3" s="88"/>
      <c r="B3" s="89"/>
      <c r="C3" s="90"/>
      <c r="D3" s="90"/>
      <c r="E3" s="90"/>
    </row>
    <row r="4" spans="1:5" ht="45.75" customHeight="1">
      <c r="A4" s="754" t="s">
        <v>1298</v>
      </c>
      <c r="B4" s="149"/>
      <c r="C4" s="755" t="s">
        <v>345</v>
      </c>
      <c r="D4" s="150"/>
      <c r="E4" s="150"/>
    </row>
    <row r="5" spans="1:5" ht="34.5" customHeight="1">
      <c r="A5" s="179" t="s">
        <v>0</v>
      </c>
      <c r="B5" s="149"/>
      <c r="C5" s="860" t="s">
        <v>1299</v>
      </c>
      <c r="D5" s="860"/>
      <c r="E5" s="860"/>
    </row>
    <row r="6" spans="1:5" ht="30.75" customHeight="1">
      <c r="A6" s="179"/>
      <c r="B6" s="151"/>
      <c r="C6" s="861" t="s">
        <v>1724</v>
      </c>
      <c r="D6" s="861"/>
      <c r="E6" s="861"/>
    </row>
    <row r="7" spans="1:5" ht="13.5" customHeight="1">
      <c r="A7" s="180"/>
      <c r="B7" s="151"/>
      <c r="C7" s="153"/>
      <c r="D7" s="154"/>
      <c r="E7" s="154"/>
    </row>
    <row r="8" spans="1:5" ht="13.5" customHeight="1">
      <c r="A8" s="180" t="s">
        <v>1</v>
      </c>
      <c r="B8" s="151"/>
      <c r="C8" s="756"/>
      <c r="D8" s="152"/>
      <c r="E8" s="152"/>
    </row>
    <row r="9" spans="1:5" ht="12.75" thickBot="1">
      <c r="A9" s="155"/>
      <c r="B9" s="156"/>
      <c r="C9" s="157"/>
      <c r="D9" s="157"/>
      <c r="E9" s="157"/>
    </row>
    <row r="10" spans="1:5" ht="18.75" customHeight="1" thickBot="1">
      <c r="A10" s="158" t="s">
        <v>19</v>
      </c>
      <c r="B10" s="158"/>
      <c r="C10" s="158"/>
      <c r="D10" s="158"/>
      <c r="E10" s="158"/>
    </row>
    <row r="11" spans="1:5" ht="15.75">
      <c r="A11" s="159"/>
      <c r="B11" s="159"/>
      <c r="C11" s="159"/>
      <c r="D11" s="160"/>
      <c r="E11" s="160"/>
    </row>
    <row r="12" spans="1:5" ht="18.75" customHeight="1">
      <c r="A12" s="161" t="s">
        <v>128</v>
      </c>
      <c r="B12" s="170" t="s">
        <v>347</v>
      </c>
      <c r="C12" s="170"/>
      <c r="D12" s="129"/>
      <c r="E12" s="171">
        <f>'SKLOP 2_2_REK_MEDICINSKA OPREMA'!C8</f>
        <v>0</v>
      </c>
    </row>
    <row r="13" spans="1:5" ht="18.75" customHeight="1" thickBot="1">
      <c r="A13" s="162" t="s">
        <v>1725</v>
      </c>
      <c r="B13" s="163"/>
      <c r="C13" s="172"/>
      <c r="D13" s="173"/>
      <c r="E13" s="174">
        <f>SUM(E12)</f>
        <v>0</v>
      </c>
    </row>
    <row r="14" spans="1:5" ht="15.75" thickTop="1">
      <c r="A14" s="166"/>
      <c r="B14" s="166"/>
      <c r="C14" s="167"/>
      <c r="D14" s="168"/>
      <c r="E14" s="169"/>
    </row>
    <row r="15" spans="1:5" ht="14.25">
      <c r="A15" s="175"/>
      <c r="B15" s="175"/>
      <c r="C15" s="176" t="s">
        <v>18</v>
      </c>
      <c r="D15" s="91">
        <v>0.22</v>
      </c>
      <c r="E15" s="126">
        <f>SUM(E13)*D15</f>
        <v>0</v>
      </c>
    </row>
    <row r="16" spans="1:5" ht="15">
      <c r="A16" s="130"/>
      <c r="B16" s="130"/>
      <c r="C16" s="92"/>
      <c r="D16" s="177"/>
      <c r="E16" s="178"/>
    </row>
    <row r="17" spans="1:5" ht="15.75" thickBot="1">
      <c r="A17" s="166"/>
      <c r="B17" s="166"/>
      <c r="C17" s="167"/>
      <c r="D17" s="167"/>
      <c r="E17" s="127"/>
    </row>
    <row r="18" spans="1:5" ht="25.5" customHeight="1" thickBot="1">
      <c r="A18" s="122" t="s">
        <v>1726</v>
      </c>
      <c r="B18" s="123"/>
      <c r="C18" s="123"/>
      <c r="D18" s="125"/>
      <c r="E18" s="128">
        <f>E15+E13</f>
        <v>0</v>
      </c>
    </row>
    <row r="20" spans="1:5" ht="12.75" thickBot="1"/>
    <row r="21" spans="1:5" ht="18" customHeight="1" thickBot="1">
      <c r="A21" s="158" t="s">
        <v>1654</v>
      </c>
      <c r="B21" s="158"/>
      <c r="C21" s="158"/>
      <c r="D21" s="158"/>
      <c r="E21" s="158"/>
    </row>
    <row r="22" spans="1:5" ht="18" customHeight="1">
      <c r="A22" s="159"/>
      <c r="B22" s="159"/>
      <c r="C22" s="159"/>
      <c r="D22" s="160"/>
      <c r="E22" s="160"/>
    </row>
    <row r="23" spans="1:5" ht="18" customHeight="1">
      <c r="A23" s="161" t="s">
        <v>24</v>
      </c>
      <c r="B23" s="791" t="s">
        <v>1334</v>
      </c>
      <c r="C23" s="181"/>
      <c r="D23" s="148"/>
      <c r="E23" s="878">
        <v>0</v>
      </c>
    </row>
    <row r="24" spans="1:5" ht="18" customHeight="1">
      <c r="A24" s="161" t="s">
        <v>26</v>
      </c>
      <c r="B24" s="791" t="s">
        <v>1335</v>
      </c>
      <c r="C24" s="181"/>
      <c r="D24" s="148"/>
      <c r="E24" s="878">
        <f>'SKLOP 2_MEDICINSKA OPREMA'!I379</f>
        <v>0</v>
      </c>
    </row>
    <row r="25" spans="1:5" ht="18" customHeight="1">
      <c r="A25" s="161" t="s">
        <v>27</v>
      </c>
      <c r="B25" s="791" t="s">
        <v>1336</v>
      </c>
      <c r="C25" s="181"/>
      <c r="D25" s="148"/>
      <c r="E25" s="878">
        <f>'SKLOP 2_MEDICINSKA OPREMA'!J379</f>
        <v>0</v>
      </c>
    </row>
    <row r="26" spans="1:5" ht="18" customHeight="1">
      <c r="A26" s="161" t="s">
        <v>28</v>
      </c>
      <c r="B26" s="791" t="s">
        <v>1337</v>
      </c>
      <c r="C26" s="181"/>
      <c r="D26" s="148"/>
      <c r="E26" s="878">
        <f>'SKLOP 2_MEDICINSKA OPREMA'!K379</f>
        <v>0</v>
      </c>
    </row>
    <row r="27" spans="1:5" ht="18" customHeight="1">
      <c r="A27" s="161" t="s">
        <v>29</v>
      </c>
      <c r="B27" s="791" t="s">
        <v>1338</v>
      </c>
      <c r="C27" s="181"/>
      <c r="D27" s="148"/>
      <c r="E27" s="878">
        <f>'SKLOP 2_MEDICINSKA OPREMA'!L379</f>
        <v>0</v>
      </c>
    </row>
    <row r="28" spans="1:5" ht="18" customHeight="1">
      <c r="A28" s="161" t="s">
        <v>1655</v>
      </c>
      <c r="B28" s="791" t="s">
        <v>1339</v>
      </c>
      <c r="C28" s="181"/>
      <c r="D28" s="148"/>
      <c r="E28" s="878">
        <f>'SKLOP 2_MEDICINSKA OPREMA'!M379</f>
        <v>0</v>
      </c>
    </row>
    <row r="29" spans="1:5" ht="18" customHeight="1">
      <c r="A29" s="161" t="s">
        <v>1656</v>
      </c>
      <c r="B29" s="791" t="s">
        <v>1340</v>
      </c>
      <c r="C29" s="181"/>
      <c r="D29" s="182"/>
      <c r="E29" s="878">
        <f>'SKLOP 2_MEDICINSKA OPREMA'!N379</f>
        <v>0</v>
      </c>
    </row>
    <row r="30" spans="1:5" ht="18" customHeight="1" thickBot="1">
      <c r="A30" s="162" t="s">
        <v>1657</v>
      </c>
      <c r="B30" s="163"/>
      <c r="C30" s="163"/>
      <c r="D30" s="164"/>
      <c r="E30" s="879">
        <f>SUM(E23:E29)</f>
        <v>0</v>
      </c>
    </row>
    <row r="31" spans="1:5" ht="15.75" thickTop="1">
      <c r="A31" s="166"/>
      <c r="B31" s="166"/>
      <c r="C31" s="167"/>
      <c r="D31" s="168"/>
      <c r="E31" s="880"/>
    </row>
    <row r="32" spans="1:5" ht="14.25">
      <c r="A32" s="175"/>
      <c r="B32" s="175"/>
      <c r="C32" s="176" t="s">
        <v>18</v>
      </c>
      <c r="D32" s="91">
        <v>0.22</v>
      </c>
      <c r="E32" s="881">
        <f>SUM(E30)*D32</f>
        <v>0</v>
      </c>
    </row>
    <row r="33" spans="1:5" ht="15">
      <c r="A33" s="130"/>
      <c r="B33" s="130"/>
      <c r="C33" s="92"/>
      <c r="D33" s="177"/>
      <c r="E33" s="882"/>
    </row>
    <row r="34" spans="1:5" ht="15.75" thickBot="1">
      <c r="A34" s="166"/>
      <c r="B34" s="166"/>
      <c r="C34" s="167"/>
      <c r="D34" s="167"/>
      <c r="E34" s="883"/>
    </row>
    <row r="35" spans="1:5" ht="18" customHeight="1" thickBot="1">
      <c r="A35" s="122" t="s">
        <v>1658</v>
      </c>
      <c r="B35" s="123"/>
      <c r="C35" s="123"/>
      <c r="D35" s="125"/>
      <c r="E35" s="884">
        <f>E32+E30</f>
        <v>0</v>
      </c>
    </row>
    <row r="38" spans="1:5" ht="15">
      <c r="A38" s="161"/>
      <c r="B38" s="170" t="s">
        <v>2439</v>
      </c>
      <c r="C38" s="170"/>
      <c r="D38" s="129"/>
      <c r="E38" s="171">
        <f>'SKLOP 2_POTROŠNI MATERIAL'!I32</f>
        <v>0</v>
      </c>
    </row>
    <row r="39" spans="1:5" ht="15.75" thickBot="1">
      <c r="A39" s="162" t="s">
        <v>1725</v>
      </c>
      <c r="B39" s="163"/>
      <c r="C39" s="172"/>
      <c r="D39" s="173"/>
      <c r="E39" s="174">
        <v>0</v>
      </c>
    </row>
    <row r="40" spans="1:5" ht="15.75" thickTop="1">
      <c r="A40" s="166"/>
      <c r="B40" s="166"/>
      <c r="C40" s="167"/>
      <c r="D40" s="168"/>
      <c r="E40" s="169"/>
    </row>
    <row r="41" spans="1:5" ht="14.25">
      <c r="A41" s="175"/>
      <c r="B41" s="175"/>
      <c r="C41" s="176" t="s">
        <v>18</v>
      </c>
      <c r="D41" s="91">
        <v>0.22</v>
      </c>
      <c r="E41" s="126"/>
    </row>
    <row r="42" spans="1:5" ht="15.75" thickBot="1">
      <c r="A42" s="130"/>
      <c r="B42" s="130"/>
      <c r="C42" s="92"/>
      <c r="D42" s="177"/>
      <c r="E42" s="178"/>
    </row>
    <row r="43" spans="1:5" ht="15.75" thickBot="1">
      <c r="A43" s="122" t="s">
        <v>2440</v>
      </c>
      <c r="B43" s="123"/>
      <c r="C43" s="123"/>
      <c r="D43" s="125"/>
      <c r="E43" s="884">
        <f>E39+E41</f>
        <v>0</v>
      </c>
    </row>
  </sheetData>
  <mergeCells count="3">
    <mergeCell ref="A2:C2"/>
    <mergeCell ref="C5:E5"/>
    <mergeCell ref="C6:E6"/>
  </mergeCells>
  <pageMargins left="0.98425196850393704" right="0.39370078740157483" top="0.19685039370078741" bottom="0.78740157480314965" header="0.39370078740157483" footer="0.39370078740157483"/>
  <pageSetup paperSize="9" scale="99" orientation="portrait" r:id="rId1"/>
  <headerFooter scaleWithDoc="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D860C-D1D7-4E32-921F-661087442841}">
  <sheetPr>
    <tabColor rgb="FF00B050"/>
  </sheetPr>
  <dimension ref="A1:E13"/>
  <sheetViews>
    <sheetView zoomScaleNormal="100" workbookViewId="0">
      <selection activeCell="A19" sqref="A19"/>
    </sheetView>
  </sheetViews>
  <sheetFormatPr defaultColWidth="9.140625" defaultRowHeight="15"/>
  <cols>
    <col min="1" max="1" width="11.7109375" style="618" customWidth="1"/>
    <col min="2" max="2" width="64.7109375" style="618" customWidth="1"/>
    <col min="3" max="3" width="17" style="618" customWidth="1"/>
    <col min="4" max="4" width="9.140625" style="618"/>
    <col min="5" max="5" width="9.28515625" style="618" customWidth="1"/>
    <col min="6" max="16384" width="9.140625" style="618"/>
  </cols>
  <sheetData>
    <row r="1" spans="1:5" ht="36" customHeight="1">
      <c r="A1" s="859"/>
      <c r="B1" s="859"/>
      <c r="C1" s="859"/>
    </row>
    <row r="2" spans="1:5" ht="15.75">
      <c r="A2" s="859" t="s">
        <v>765</v>
      </c>
      <c r="B2" s="859"/>
      <c r="C2" s="859"/>
    </row>
    <row r="3" spans="1:5" ht="18">
      <c r="A3" s="619"/>
      <c r="B3" s="619"/>
      <c r="C3" s="619"/>
    </row>
    <row r="4" spans="1:5" ht="15" customHeight="1">
      <c r="A4" s="620"/>
      <c r="B4" s="620"/>
      <c r="C4" s="620"/>
    </row>
    <row r="5" spans="1:5" ht="67.5" customHeight="1">
      <c r="A5" s="868" t="s">
        <v>766</v>
      </c>
      <c r="B5" s="868"/>
      <c r="C5" s="868"/>
    </row>
    <row r="6" spans="1:5" ht="21" thickBot="1">
      <c r="A6" s="621"/>
      <c r="B6" s="621"/>
      <c r="C6" s="621"/>
    </row>
    <row r="7" spans="1:5" ht="30" customHeight="1" thickBot="1">
      <c r="A7" s="869" t="s">
        <v>1659</v>
      </c>
      <c r="B7" s="870"/>
      <c r="C7" s="871"/>
    </row>
    <row r="8" spans="1:5" ht="42.75" customHeight="1" thickBot="1">
      <c r="A8" s="800">
        <f>'SKLOP 2_MEDICINSKA OPREMA'!A3</f>
        <v>2</v>
      </c>
      <c r="B8" s="829" t="str">
        <f>'SKLOP 2_MEDICINSKA OPREMA'!B3</f>
        <v>MEDICINSKA OPREMA</v>
      </c>
      <c r="C8" s="624">
        <f>'SKLOP 2_MEDICINSKA OPREMA'!F379</f>
        <v>0</v>
      </c>
    </row>
    <row r="9" spans="1:5" ht="30" customHeight="1" thickBot="1">
      <c r="A9" s="800"/>
      <c r="B9" s="801" t="s">
        <v>768</v>
      </c>
      <c r="C9" s="802">
        <f>SUM(C8:C8)</f>
        <v>0</v>
      </c>
      <c r="E9" s="799"/>
    </row>
    <row r="10" spans="1:5">
      <c r="A10" s="629"/>
      <c r="B10" s="629"/>
      <c r="C10" s="629"/>
    </row>
    <row r="11" spans="1:5" ht="16.5" thickBot="1">
      <c r="A11" s="630" t="s">
        <v>769</v>
      </c>
      <c r="B11" s="629"/>
      <c r="C11" s="629"/>
    </row>
    <row r="12" spans="1:5" ht="16.5" thickTop="1">
      <c r="A12" s="631"/>
      <c r="B12" s="629"/>
      <c r="C12" s="629"/>
    </row>
    <row r="13" spans="1:5">
      <c r="A13" s="632" t="s">
        <v>770</v>
      </c>
      <c r="B13" s="629"/>
      <c r="C13" s="629"/>
    </row>
  </sheetData>
  <mergeCells count="4">
    <mergeCell ref="A1:C1"/>
    <mergeCell ref="A2:C2"/>
    <mergeCell ref="A5:C5"/>
    <mergeCell ref="A7:C7"/>
  </mergeCells>
  <printOptions horizontalCentered="1"/>
  <pageMargins left="0.74803149606299213" right="0.74803149606299213" top="0.98425196850393704" bottom="0.98425196850393704" header="0" footer="0"/>
  <pageSetup paperSize="9" scale="90" orientation="portrait" horizontalDpi="4294967293" verticalDpi="4294967293" r:id="rId1"/>
  <headerFooter alignWithMargins="0">
    <oddHeader>&amp;C&amp;"Aptos,Krepko"OBR-1 - &amp;A</oddHeader>
    <oddFooter>&amp;C&amp;"Aptos,Običajno"Stran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4FC2C-90C5-40E0-8A78-F5D72C8BB066}">
  <sheetPr>
    <tabColor rgb="FF00B050"/>
  </sheetPr>
  <dimension ref="A1:N380"/>
  <sheetViews>
    <sheetView view="pageBreakPreview" zoomScale="85" zoomScaleNormal="90" zoomScaleSheetLayoutView="85" workbookViewId="0">
      <selection activeCell="H379" sqref="H379"/>
    </sheetView>
  </sheetViews>
  <sheetFormatPr defaultColWidth="9.140625" defaultRowHeight="15"/>
  <cols>
    <col min="1" max="1" width="7" style="828" customWidth="1"/>
    <col min="2" max="2" width="57" style="657" customWidth="1"/>
    <col min="3" max="3" width="9.28515625" style="817" customWidth="1"/>
    <col min="4" max="4" width="14.7109375" style="817" customWidth="1"/>
    <col min="5" max="7" width="18.7109375" style="655" customWidth="1"/>
    <col min="8" max="14" width="14.7109375" style="655" customWidth="1"/>
    <col min="15" max="16384" width="9.140625" style="655"/>
  </cols>
  <sheetData>
    <row r="1" spans="1:14" ht="45">
      <c r="A1" s="803" t="s">
        <v>771</v>
      </c>
      <c r="B1" s="634" t="s">
        <v>772</v>
      </c>
      <c r="C1" s="804" t="s">
        <v>773</v>
      </c>
      <c r="D1" s="804" t="s">
        <v>774</v>
      </c>
      <c r="E1" s="805" t="s">
        <v>775</v>
      </c>
      <c r="F1" s="805" t="s">
        <v>776</v>
      </c>
      <c r="G1" s="805" t="s">
        <v>1333</v>
      </c>
      <c r="H1" s="805" t="s">
        <v>1334</v>
      </c>
      <c r="I1" s="805" t="s">
        <v>1335</v>
      </c>
      <c r="J1" s="805" t="s">
        <v>1336</v>
      </c>
      <c r="K1" s="805" t="s">
        <v>1337</v>
      </c>
      <c r="L1" s="805" t="s">
        <v>1338</v>
      </c>
      <c r="M1" s="805" t="s">
        <v>1339</v>
      </c>
      <c r="N1" s="805" t="s">
        <v>1340</v>
      </c>
    </row>
    <row r="2" spans="1:14" ht="8.25" customHeight="1" thickBot="1">
      <c r="A2" s="806"/>
      <c r="B2" s="806"/>
      <c r="C2" s="806"/>
      <c r="D2" s="806"/>
      <c r="E2" s="806"/>
      <c r="F2" s="806"/>
    </row>
    <row r="3" spans="1:14" ht="23.25" customHeight="1" thickBot="1">
      <c r="A3" s="807">
        <v>2</v>
      </c>
      <c r="B3" s="676" t="s">
        <v>347</v>
      </c>
      <c r="C3" s="676"/>
      <c r="D3" s="676"/>
      <c r="E3" s="676"/>
      <c r="F3" s="676"/>
      <c r="G3" s="676"/>
      <c r="H3" s="676"/>
      <c r="I3" s="676"/>
      <c r="J3" s="676"/>
      <c r="K3" s="676"/>
      <c r="L3" s="676"/>
      <c r="M3" s="676"/>
      <c r="N3" s="677"/>
    </row>
    <row r="4" spans="1:14">
      <c r="A4" s="806"/>
      <c r="B4" s="806"/>
      <c r="C4" s="806"/>
      <c r="D4" s="806"/>
      <c r="E4" s="806"/>
      <c r="F4" s="806"/>
    </row>
    <row r="5" spans="1:14" ht="150">
      <c r="A5" s="808"/>
      <c r="B5" s="646" t="s">
        <v>1719</v>
      </c>
      <c r="C5" s="806"/>
      <c r="D5" s="806"/>
      <c r="E5" s="806"/>
      <c r="F5" s="806"/>
      <c r="H5" s="809" t="s">
        <v>1720</v>
      </c>
    </row>
    <row r="6" spans="1:14">
      <c r="A6" s="808" t="str" cm="1">
        <f t="array" ref="A6">IF(ISBLANK(B6),"",IF(ISBLANK(B5),LOOKUP(2,1/(A$1:A5&lt;&gt;""),A:A)+0.01,""))</f>
        <v/>
      </c>
      <c r="B6" s="806"/>
      <c r="C6" s="806"/>
      <c r="D6" s="806"/>
      <c r="E6" s="806"/>
      <c r="F6" s="806"/>
    </row>
    <row r="7" spans="1:14" ht="60">
      <c r="A7" s="808" cm="1">
        <f t="array" ref="A7">IF(ISBLANK(B7),"",IF(ISBLANK(B6),LOOKUP(2,1/(A$1:A6&lt;&gt;""),A:A)+0.01,""))</f>
        <v>2.0099999999999998</v>
      </c>
      <c r="B7" s="836" t="s">
        <v>1727</v>
      </c>
      <c r="C7" s="810" t="s">
        <v>436</v>
      </c>
      <c r="D7" s="648">
        <v>1</v>
      </c>
      <c r="E7" s="811"/>
      <c r="F7" s="812">
        <f>E7*D7</f>
        <v>0</v>
      </c>
      <c r="G7" s="655">
        <f>I7+J7+K7+L7+M7+N7</f>
        <v>0</v>
      </c>
      <c r="H7" s="809" t="s">
        <v>1720</v>
      </c>
      <c r="I7" s="812">
        <v>0</v>
      </c>
      <c r="J7" s="812">
        <v>0</v>
      </c>
      <c r="K7" s="812">
        <v>0</v>
      </c>
      <c r="L7" s="812">
        <v>0</v>
      </c>
      <c r="M7" s="812">
        <v>0</v>
      </c>
      <c r="N7" s="812">
        <v>0</v>
      </c>
    </row>
    <row r="8" spans="1:14">
      <c r="A8" s="808" t="str" cm="1">
        <f t="array" ref="A8">IF(ISBLANK(B8),"",IF(ISBLANK(B7),LOOKUP(2,1/(A$1:A7&lt;&gt;""),A:A)+0.01,""))</f>
        <v/>
      </c>
      <c r="B8" s="646" t="s">
        <v>1728</v>
      </c>
      <c r="C8" s="810"/>
      <c r="D8" s="648"/>
      <c r="E8" s="811"/>
      <c r="F8" s="812"/>
    </row>
    <row r="9" spans="1:14">
      <c r="A9" s="808" t="str" cm="1">
        <f t="array" ref="A9">IF(ISBLANK(B9),"",IF(ISBLANK(B8),LOOKUP(2,1/(A$1:A8&lt;&gt;""),A:A)+0.01,""))</f>
        <v/>
      </c>
      <c r="B9" s="813"/>
      <c r="C9" s="810"/>
      <c r="D9" s="648"/>
      <c r="E9" s="811"/>
      <c r="F9" s="812"/>
    </row>
    <row r="10" spans="1:14">
      <c r="A10" s="808" cm="1">
        <f t="array" ref="A10">IF(ISBLANK(B10),"",IF(ISBLANK(B9),LOOKUP(2,1/(A$1:A9&lt;&gt;""),A:A)+0.01,""))</f>
        <v>2.0199999999999996</v>
      </c>
      <c r="B10" s="841" t="s">
        <v>1729</v>
      </c>
      <c r="C10" s="810" t="s">
        <v>436</v>
      </c>
      <c r="D10" s="648">
        <v>1</v>
      </c>
      <c r="E10" s="811"/>
      <c r="F10" s="812">
        <f t="shared" ref="F10" si="0">IF(ISBLANK(D10),"",D10*E10)</f>
        <v>0</v>
      </c>
    </row>
    <row r="11" spans="1:14" ht="60">
      <c r="A11" s="808" t="str" cm="1">
        <f t="array" ref="A11">IF(ISBLANK(B11),"",IF(ISBLANK(B10),LOOKUP(2,1/(A$1:A10&lt;&gt;""),A:A)+0.01,""))</f>
        <v/>
      </c>
      <c r="B11" s="814" t="s">
        <v>1342</v>
      </c>
      <c r="C11" s="810" t="s">
        <v>10</v>
      </c>
      <c r="D11" s="648">
        <v>1</v>
      </c>
      <c r="E11" s="811"/>
      <c r="F11" s="812"/>
      <c r="G11" s="655">
        <f>I11+J11+K11+L11+M11+N11</f>
        <v>0</v>
      </c>
      <c r="H11" s="809" t="s">
        <v>1720</v>
      </c>
      <c r="I11" s="812">
        <v>0</v>
      </c>
      <c r="J11" s="812">
        <v>0</v>
      </c>
      <c r="K11" s="812">
        <v>0</v>
      </c>
      <c r="L11" s="812">
        <v>0</v>
      </c>
      <c r="M11" s="812">
        <v>0</v>
      </c>
      <c r="N11" s="812">
        <v>0</v>
      </c>
    </row>
    <row r="12" spans="1:14" ht="30">
      <c r="A12" s="808" t="str" cm="1">
        <f t="array" ref="A12">IF(ISBLANK(B12),"",IF(ISBLANK(B11),LOOKUP(2,1/(A$1:A11&lt;&gt;""),A:A)+0.01,""))</f>
        <v/>
      </c>
      <c r="B12" s="813" t="s">
        <v>1730</v>
      </c>
      <c r="C12" s="810"/>
      <c r="D12" s="648"/>
      <c r="E12" s="811"/>
      <c r="F12" s="812"/>
    </row>
    <row r="13" spans="1:14" ht="45">
      <c r="A13" s="808" t="str" cm="1">
        <f t="array" ref="A13">IF(ISBLANK(B13),"",IF(ISBLANK(B12),LOOKUP(2,1/(A$1:A12&lt;&gt;""),A:A)+0.01,""))</f>
        <v/>
      </c>
      <c r="B13" s="813" t="s">
        <v>1731</v>
      </c>
      <c r="C13" s="810"/>
      <c r="D13" s="648"/>
      <c r="E13" s="811"/>
      <c r="F13" s="812"/>
    </row>
    <row r="14" spans="1:14" ht="30">
      <c r="A14" s="808" t="str" cm="1">
        <f t="array" ref="A14">IF(ISBLANK(B14),"",IF(ISBLANK(B13),LOOKUP(2,1/(A$1:A13&lt;&gt;""),A:A)+0.01,""))</f>
        <v/>
      </c>
      <c r="B14" s="813" t="s">
        <v>1732</v>
      </c>
      <c r="C14" s="810"/>
      <c r="D14" s="648"/>
      <c r="E14" s="811"/>
      <c r="F14" s="812"/>
    </row>
    <row r="15" spans="1:14" ht="30">
      <c r="A15" s="808" t="str" cm="1">
        <f t="array" ref="A15">IF(ISBLANK(B15),"",IF(ISBLANK(B14),LOOKUP(2,1/(A$1:A14&lt;&gt;""),A:A)+0.01,""))</f>
        <v/>
      </c>
      <c r="B15" s="813" t="s">
        <v>1733</v>
      </c>
      <c r="C15" s="810"/>
      <c r="D15" s="648"/>
      <c r="E15" s="811"/>
      <c r="F15" s="812"/>
    </row>
    <row r="16" spans="1:14" ht="45">
      <c r="A16" s="808" t="str" cm="1">
        <f t="array" ref="A16">IF(ISBLANK(B16),"",IF(ISBLANK(B15),LOOKUP(2,1/(A$1:A15&lt;&gt;""),A:A)+0.01,""))</f>
        <v/>
      </c>
      <c r="B16" s="813" t="s">
        <v>1734</v>
      </c>
      <c r="C16" s="810"/>
      <c r="D16" s="648"/>
      <c r="E16" s="811"/>
      <c r="F16" s="812"/>
    </row>
    <row r="17" spans="1:6" ht="45">
      <c r="A17" s="808" t="str" cm="1">
        <f t="array" ref="A17">IF(ISBLANK(B17),"",IF(ISBLANK(B16),LOOKUP(2,1/(A$1:A16&lt;&gt;""),A:A)+0.01,""))</f>
        <v/>
      </c>
      <c r="B17" s="813" t="s">
        <v>1735</v>
      </c>
      <c r="C17" s="810"/>
      <c r="D17" s="648"/>
      <c r="E17" s="811"/>
      <c r="F17" s="812"/>
    </row>
    <row r="18" spans="1:6" ht="45">
      <c r="A18" s="808" t="str" cm="1">
        <f t="array" ref="A18">IF(ISBLANK(B18),"",IF(ISBLANK(B17),LOOKUP(2,1/(A$1:A17&lt;&gt;""),A:A)+0.01,""))</f>
        <v/>
      </c>
      <c r="B18" s="813" t="s">
        <v>1736</v>
      </c>
      <c r="C18" s="810"/>
      <c r="D18" s="648"/>
      <c r="E18" s="811"/>
      <c r="F18" s="812"/>
    </row>
    <row r="19" spans="1:6">
      <c r="A19" s="808" t="str" cm="1">
        <f t="array" ref="A19">IF(ISBLANK(B19),"",IF(ISBLANK(B18),LOOKUP(2,1/(A$1:A18&lt;&gt;""),A:A)+0.01,""))</f>
        <v/>
      </c>
      <c r="B19" s="813" t="s">
        <v>1737</v>
      </c>
      <c r="C19" s="810"/>
      <c r="D19" s="648"/>
      <c r="E19" s="811"/>
      <c r="F19" s="812"/>
    </row>
    <row r="20" spans="1:6" ht="30">
      <c r="A20" s="808" t="str" cm="1">
        <f t="array" ref="A20">IF(ISBLANK(B20),"",IF(ISBLANK(B19),LOOKUP(2,1/(A$1:A19&lt;&gt;""),A:A)+0.01,""))</f>
        <v/>
      </c>
      <c r="B20" s="813" t="s">
        <v>1738</v>
      </c>
      <c r="C20" s="810"/>
      <c r="D20" s="648"/>
      <c r="E20" s="811"/>
      <c r="F20" s="812"/>
    </row>
    <row r="21" spans="1:6">
      <c r="A21" s="808" t="str" cm="1">
        <f t="array" ref="A21">IF(ISBLANK(B21),"",IF(ISBLANK(B20),LOOKUP(2,1/(A$1:A20&lt;&gt;""),A:A)+0.01,""))</f>
        <v/>
      </c>
      <c r="B21" s="662" t="s">
        <v>1739</v>
      </c>
      <c r="C21" s="810"/>
      <c r="D21" s="648"/>
      <c r="E21" s="811"/>
      <c r="F21" s="812"/>
    </row>
    <row r="22" spans="1:6">
      <c r="A22" s="808" t="str" cm="1">
        <f t="array" ref="A22">IF(ISBLANK(B22),"",IF(ISBLANK(#REF!),LOOKUP(2,1/(A$1:A21&lt;&gt;""),A:A)+0.01,""))</f>
        <v/>
      </c>
      <c r="B22" s="813" t="s">
        <v>1740</v>
      </c>
      <c r="C22" s="810"/>
      <c r="D22" s="648"/>
      <c r="E22" s="811"/>
      <c r="F22" s="812"/>
    </row>
    <row r="23" spans="1:6">
      <c r="A23" s="808" t="str" cm="1">
        <f t="array" ref="A23">IF(ISBLANK(B23),"",IF(ISBLANK(B22),LOOKUP(2,1/(A$1:A22&lt;&gt;""),A:A)+0.01,""))</f>
        <v/>
      </c>
      <c r="B23" s="813" t="s">
        <v>1741</v>
      </c>
      <c r="C23" s="810"/>
      <c r="D23" s="648"/>
      <c r="E23" s="811"/>
      <c r="F23" s="812"/>
    </row>
    <row r="24" spans="1:6">
      <c r="A24" s="808" t="str" cm="1">
        <f t="array" ref="A24">IF(ISBLANK(B24),"",IF(ISBLANK(B23),LOOKUP(2,1/(A$1:A23&lt;&gt;""),A:A)+0.01,""))</f>
        <v/>
      </c>
      <c r="B24" s="813" t="s">
        <v>1742</v>
      </c>
      <c r="C24" s="810"/>
      <c r="D24" s="648"/>
      <c r="E24" s="811"/>
      <c r="F24" s="812"/>
    </row>
    <row r="25" spans="1:6">
      <c r="A25" s="808" t="str" cm="1">
        <f t="array" ref="A25">IF(ISBLANK(B25),"",IF(ISBLANK(B24),LOOKUP(2,1/(A$1:A24&lt;&gt;""),A:A)+0.01,""))</f>
        <v/>
      </c>
      <c r="B25" s="813" t="s">
        <v>1743</v>
      </c>
      <c r="C25" s="810"/>
      <c r="D25" s="648"/>
      <c r="E25" s="811"/>
      <c r="F25" s="812"/>
    </row>
    <row r="26" spans="1:6">
      <c r="A26" s="808" t="str" cm="1">
        <f t="array" ref="A26">IF(ISBLANK(B26),"",IF(ISBLANK(B25),LOOKUP(2,1/(A$1:A25&lt;&gt;""),A:A)+0.01,""))</f>
        <v/>
      </c>
      <c r="B26" s="813" t="s">
        <v>1744</v>
      </c>
      <c r="C26" s="810"/>
      <c r="D26" s="648"/>
      <c r="E26" s="811"/>
      <c r="F26" s="812"/>
    </row>
    <row r="27" spans="1:6" ht="30">
      <c r="A27" s="808" t="str" cm="1">
        <f t="array" ref="A27">IF(ISBLANK(B27),"",IF(ISBLANK(B26),LOOKUP(2,1/(A$1:A26&lt;&gt;""),A:A)+0.01,""))</f>
        <v/>
      </c>
      <c r="B27" s="813" t="s">
        <v>1745</v>
      </c>
      <c r="C27" s="810"/>
      <c r="D27" s="648"/>
      <c r="E27" s="811"/>
      <c r="F27" s="812"/>
    </row>
    <row r="28" spans="1:6" ht="30">
      <c r="A28" s="808" t="str" cm="1">
        <f t="array" ref="A28">IF(ISBLANK(B28),"",IF(ISBLANK(B27),LOOKUP(2,1/(A$1:A27&lt;&gt;""),A:A)+0.01,""))</f>
        <v/>
      </c>
      <c r="B28" s="813" t="s">
        <v>1746</v>
      </c>
      <c r="C28" s="810"/>
      <c r="D28" s="648"/>
      <c r="E28" s="811"/>
      <c r="F28" s="812"/>
    </row>
    <row r="29" spans="1:6" ht="30">
      <c r="A29" s="808" t="str" cm="1">
        <f t="array" ref="A29">IF(ISBLANK(B29),"",IF(ISBLANK(B28),LOOKUP(2,1/(A$1:A28&lt;&gt;""),A:A)+0.01,""))</f>
        <v/>
      </c>
      <c r="B29" s="813" t="s">
        <v>1747</v>
      </c>
      <c r="C29" s="810"/>
      <c r="D29" s="648"/>
      <c r="E29" s="811"/>
      <c r="F29" s="812"/>
    </row>
    <row r="30" spans="1:6" ht="30">
      <c r="A30" s="808" t="str" cm="1">
        <f t="array" ref="A30">IF(ISBLANK(B30),"",IF(ISBLANK(B29),LOOKUP(2,1/(A$1:A29&lt;&gt;""),A:A)+0.01,""))</f>
        <v/>
      </c>
      <c r="B30" s="813" t="s">
        <v>1748</v>
      </c>
      <c r="C30" s="810"/>
      <c r="D30" s="648"/>
      <c r="E30" s="811"/>
      <c r="F30" s="812"/>
    </row>
    <row r="31" spans="1:6" ht="30">
      <c r="A31" s="808" t="str" cm="1">
        <f t="array" ref="A31">IF(ISBLANK(B31),"",IF(ISBLANK(B30),LOOKUP(2,1/(A$1:A30&lt;&gt;""),A:A)+0.01,""))</f>
        <v/>
      </c>
      <c r="B31" s="813" t="s">
        <v>1749</v>
      </c>
      <c r="C31" s="810"/>
      <c r="D31" s="648"/>
      <c r="E31" s="811"/>
      <c r="F31" s="812"/>
    </row>
    <row r="32" spans="1:6">
      <c r="A32" s="808" t="str" cm="1">
        <f t="array" ref="A32">IF(ISBLANK(B32),"",IF(ISBLANK(B31),LOOKUP(2,1/(A$1:A31&lt;&gt;""),A:A)+0.01,""))</f>
        <v/>
      </c>
      <c r="B32" s="815"/>
      <c r="C32" s="810"/>
      <c r="D32" s="648"/>
      <c r="E32" s="811"/>
      <c r="F32" s="812"/>
    </row>
    <row r="33" spans="1:6">
      <c r="A33" s="808"/>
      <c r="B33" s="816" t="s">
        <v>282</v>
      </c>
      <c r="C33" s="810"/>
      <c r="D33" s="648"/>
      <c r="E33" s="811"/>
      <c r="F33" s="812"/>
    </row>
    <row r="34" spans="1:6">
      <c r="A34" s="808" t="str" cm="1">
        <f t="array" ref="A34">IF(ISBLANK(B34),"",IF(ISBLANK(B33),LOOKUP(2,1/(A$1:A33&lt;&gt;""),A:A)+0.01,""))</f>
        <v/>
      </c>
      <c r="B34" s="816" t="s">
        <v>283</v>
      </c>
      <c r="C34" s="810"/>
      <c r="D34" s="648"/>
      <c r="E34" s="811"/>
      <c r="F34" s="812"/>
    </row>
    <row r="35" spans="1:6">
      <c r="A35" s="808" t="str" cm="1">
        <f t="array" ref="A35">IF(ISBLANK(B35),"",IF(ISBLANK(B34),LOOKUP(2,1/(A$1:A34&lt;&gt;""),A:A)+0.01,""))</f>
        <v/>
      </c>
      <c r="B35" s="816" t="s">
        <v>284</v>
      </c>
      <c r="C35" s="810"/>
      <c r="D35" s="648"/>
      <c r="E35" s="811"/>
      <c r="F35" s="812"/>
    </row>
    <row r="36" spans="1:6">
      <c r="A36" s="808" t="str" cm="1">
        <f t="array" ref="A36">IF(ISBLANK(B36),"",IF(ISBLANK(B35),LOOKUP(2,1/(A$1:A35&lt;&gt;""),A:A)+0.01,""))</f>
        <v/>
      </c>
      <c r="B36" s="816" t="s">
        <v>286</v>
      </c>
      <c r="C36" s="810"/>
      <c r="D36" s="648"/>
      <c r="E36" s="811"/>
      <c r="F36" s="812"/>
    </row>
    <row r="37" spans="1:6">
      <c r="A37" s="808" t="str" cm="1">
        <f t="array" ref="A37">IF(ISBLANK(B37),"",IF(ISBLANK(B36),LOOKUP(2,1/(A$1:A36&lt;&gt;""),A:A)+0.01,""))</f>
        <v/>
      </c>
      <c r="B37" s="816" t="s">
        <v>287</v>
      </c>
      <c r="C37" s="810"/>
      <c r="D37" s="648"/>
      <c r="E37" s="811"/>
      <c r="F37" s="812"/>
    </row>
    <row r="38" spans="1:6">
      <c r="A38" s="808" t="str" cm="1">
        <f t="array" ref="A38">IF(ISBLANK(B38),"",IF(ISBLANK(B37),LOOKUP(2,1/(A$1:A37&lt;&gt;""),A:A)+0.01,""))</f>
        <v/>
      </c>
      <c r="B38" s="813"/>
      <c r="C38" s="810"/>
      <c r="D38" s="648"/>
      <c r="E38" s="811"/>
      <c r="F38" s="812"/>
    </row>
    <row r="39" spans="1:6">
      <c r="A39" s="808" cm="1">
        <f t="array" ref="A39">IF(ISBLANK(B39),"",IF(ISBLANK(B38),LOOKUP(2,1/(A$1:A38&lt;&gt;""),A:A)+0.01,""))</f>
        <v>2.0299999999999994</v>
      </c>
      <c r="B39" s="834" t="s">
        <v>1750</v>
      </c>
      <c r="C39" s="810" t="s">
        <v>436</v>
      </c>
      <c r="D39" s="648">
        <v>10</v>
      </c>
      <c r="E39" s="811"/>
      <c r="F39" s="812">
        <f>E39*D39</f>
        <v>0</v>
      </c>
    </row>
    <row r="40" spans="1:6">
      <c r="A40" s="808" t="str" cm="1">
        <f t="array" ref="A40">IF(ISBLANK(B40),"",IF(ISBLANK(B39),LOOKUP(2,1/(A$1:A39&lt;&gt;""),A:A)+0.01,""))</f>
        <v/>
      </c>
      <c r="B40" s="813" t="s">
        <v>1751</v>
      </c>
      <c r="C40" s="810"/>
      <c r="D40" s="648"/>
      <c r="E40" s="811"/>
      <c r="F40" s="812"/>
    </row>
    <row r="41" spans="1:6">
      <c r="A41" s="808" t="str" cm="1">
        <f t="array" ref="A41">IF(ISBLANK(B41),"",IF(ISBLANK(B40),LOOKUP(2,1/(A$1:A40&lt;&gt;""),A:A)+0.01,""))</f>
        <v/>
      </c>
      <c r="B41" s="813" t="s">
        <v>1752</v>
      </c>
      <c r="C41" s="810"/>
      <c r="D41" s="648"/>
      <c r="E41" s="811"/>
      <c r="F41" s="812"/>
    </row>
    <row r="42" spans="1:6" ht="30">
      <c r="A42" s="808" t="str" cm="1">
        <f t="array" ref="A42">IF(ISBLANK(B42),"",IF(ISBLANK(B41),LOOKUP(2,1/(A$1:A41&lt;&gt;""),A:A)+0.01,""))</f>
        <v/>
      </c>
      <c r="B42" s="813" t="s">
        <v>1753</v>
      </c>
      <c r="C42" s="810"/>
      <c r="D42" s="648"/>
      <c r="E42" s="811"/>
      <c r="F42" s="812"/>
    </row>
    <row r="43" spans="1:6">
      <c r="A43" s="808" t="str" cm="1">
        <f t="array" ref="A43">IF(ISBLANK(B43),"",IF(ISBLANK(B42),LOOKUP(2,1/(A$1:A42&lt;&gt;""),A:A)+0.01,""))</f>
        <v/>
      </c>
      <c r="B43" s="813" t="s">
        <v>1754</v>
      </c>
      <c r="C43" s="810"/>
      <c r="D43" s="648"/>
      <c r="E43" s="811"/>
      <c r="F43" s="812"/>
    </row>
    <row r="44" spans="1:6" ht="30">
      <c r="A44" s="808" t="str" cm="1">
        <f t="array" ref="A44">IF(ISBLANK(B44),"",IF(ISBLANK(B43),LOOKUP(2,1/(A$1:A43&lt;&gt;""),A:A)+0.01,""))</f>
        <v/>
      </c>
      <c r="B44" s="813" t="s">
        <v>1755</v>
      </c>
      <c r="C44" s="810"/>
      <c r="D44" s="648"/>
      <c r="E44" s="811"/>
      <c r="F44" s="812"/>
    </row>
    <row r="45" spans="1:6">
      <c r="A45" s="808" t="str" cm="1">
        <f t="array" ref="A45">IF(ISBLANK(B45),"",IF(ISBLANK(B44),LOOKUP(2,1/(A$1:A44&lt;&gt;""),A:A)+0.01,""))</f>
        <v/>
      </c>
      <c r="B45" s="813" t="s">
        <v>1756</v>
      </c>
      <c r="C45" s="810"/>
      <c r="D45" s="648"/>
      <c r="E45" s="811"/>
      <c r="F45" s="812"/>
    </row>
    <row r="46" spans="1:6">
      <c r="A46" s="808" t="str" cm="1">
        <f t="array" ref="A46">IF(ISBLANK(B46),"",IF(ISBLANK(B45),LOOKUP(2,1/(A$1:A45&lt;&gt;""),A:A)+0.01,""))</f>
        <v/>
      </c>
      <c r="B46" s="646"/>
      <c r="C46" s="810"/>
      <c r="D46" s="648"/>
      <c r="E46" s="811"/>
      <c r="F46" s="812"/>
    </row>
    <row r="47" spans="1:6">
      <c r="A47" s="808" cm="1">
        <f t="array" ref="A47">IF(ISBLANK(B47),"",IF(ISBLANK(B46),LOOKUP(2,1/(A$1:A46&lt;&gt;""),A:A)+0.01,""))</f>
        <v>2.0399999999999991</v>
      </c>
      <c r="B47" s="834" t="s">
        <v>1757</v>
      </c>
      <c r="C47" s="810" t="s">
        <v>436</v>
      </c>
      <c r="D47" s="648">
        <v>2</v>
      </c>
      <c r="E47" s="811"/>
      <c r="F47" s="812">
        <f>E47*D47</f>
        <v>0</v>
      </c>
    </row>
    <row r="48" spans="1:6" ht="75">
      <c r="A48" s="808" t="str" cm="1">
        <f t="array" ref="A48">IF(ISBLANK(B48),"",IF(ISBLANK(B47),LOOKUP(2,1/(A$1:A47&lt;&gt;""),A:A)+0.01,""))</f>
        <v/>
      </c>
      <c r="B48" s="646" t="s">
        <v>1758</v>
      </c>
      <c r="C48" s="810"/>
      <c r="D48" s="648"/>
      <c r="E48" s="811"/>
      <c r="F48" s="812"/>
    </row>
    <row r="49" spans="1:6">
      <c r="A49" s="808" t="str" cm="1">
        <f t="array" ref="A49">IF(ISBLANK(B49),"",IF(ISBLANK(B48),LOOKUP(2,1/(A$1:A48&lt;&gt;""),A:A)+0.01,""))</f>
        <v/>
      </c>
      <c r="B49" s="646"/>
      <c r="C49" s="810"/>
      <c r="D49" s="648"/>
      <c r="E49" s="811"/>
      <c r="F49" s="812"/>
    </row>
    <row r="50" spans="1:6">
      <c r="A50" s="808" cm="1">
        <f t="array" ref="A50">IF(ISBLANK(B50),"",IF(ISBLANK(B49),LOOKUP(2,1/(A$1:A49&lt;&gt;""),A:A)+0.01,""))</f>
        <v>2.0499999999999989</v>
      </c>
      <c r="B50" s="834" t="s">
        <v>1759</v>
      </c>
      <c r="C50" s="810" t="s">
        <v>436</v>
      </c>
      <c r="D50" s="648">
        <v>2</v>
      </c>
      <c r="E50" s="811"/>
      <c r="F50" s="812">
        <f>E50*D50</f>
        <v>0</v>
      </c>
    </row>
    <row r="51" spans="1:6" ht="75">
      <c r="A51" s="808" t="str" cm="1">
        <f t="array" ref="A51">IF(ISBLANK(B51),"",IF(ISBLANK(B50),LOOKUP(2,1/(A$1:A50&lt;&gt;""),A:A)+0.01,""))</f>
        <v/>
      </c>
      <c r="B51" s="646" t="s">
        <v>1760</v>
      </c>
      <c r="C51" s="810"/>
      <c r="D51" s="648"/>
      <c r="E51" s="811"/>
      <c r="F51" s="812"/>
    </row>
    <row r="52" spans="1:6">
      <c r="A52" s="808" t="str" cm="1">
        <f t="array" ref="A52">IF(ISBLANK(B52),"",IF(ISBLANK(B51),LOOKUP(2,1/(A$1:A51&lt;&gt;""),A:A)+0.01,""))</f>
        <v/>
      </c>
      <c r="B52" s="646"/>
      <c r="C52" s="810"/>
      <c r="D52" s="648"/>
      <c r="E52" s="811"/>
      <c r="F52" s="812"/>
    </row>
    <row r="53" spans="1:6">
      <c r="A53" s="808" cm="1">
        <f t="array" ref="A53">IF(ISBLANK(B53),"",IF(ISBLANK(B52),LOOKUP(2,1/(A$1:A52&lt;&gt;""),A:A)+0.01,""))</f>
        <v>2.0599999999999987</v>
      </c>
      <c r="B53" s="834" t="s">
        <v>1761</v>
      </c>
      <c r="C53" s="810" t="s">
        <v>436</v>
      </c>
      <c r="D53" s="648">
        <v>2</v>
      </c>
      <c r="E53" s="811"/>
      <c r="F53" s="812">
        <f>E53*D53</f>
        <v>0</v>
      </c>
    </row>
    <row r="54" spans="1:6" ht="60">
      <c r="A54" s="808" t="str" cm="1">
        <f t="array" ref="A54">IF(ISBLANK(B54),"",IF(ISBLANK(B53),LOOKUP(2,1/(A$1:A53&lt;&gt;""),A:A)+0.01,""))</f>
        <v/>
      </c>
      <c r="B54" s="646" t="s">
        <v>1762</v>
      </c>
      <c r="C54" s="810"/>
      <c r="D54" s="648"/>
      <c r="E54" s="811"/>
      <c r="F54" s="812"/>
    </row>
    <row r="55" spans="1:6">
      <c r="A55" s="808" t="str" cm="1">
        <f t="array" ref="A55">IF(ISBLANK(B55),"",IF(ISBLANK(B54),LOOKUP(2,1/(A$1:A54&lt;&gt;""),A:A)+0.01,""))</f>
        <v/>
      </c>
      <c r="B55" s="646"/>
      <c r="C55" s="810"/>
      <c r="D55" s="648"/>
      <c r="E55" s="811"/>
      <c r="F55" s="812"/>
    </row>
    <row r="56" spans="1:6">
      <c r="A56" s="808" cm="1">
        <f t="array" ref="A56">IF(ISBLANK(B56),"",IF(ISBLANK(B55),LOOKUP(2,1/(A$1:A55&lt;&gt;""),A:A)+0.01,""))</f>
        <v>2.0699999999999985</v>
      </c>
      <c r="B56" s="834" t="s">
        <v>1763</v>
      </c>
      <c r="C56" s="810" t="s">
        <v>436</v>
      </c>
      <c r="D56" s="648">
        <v>3</v>
      </c>
      <c r="E56" s="811"/>
      <c r="F56" s="812">
        <f>E56*D56</f>
        <v>0</v>
      </c>
    </row>
    <row r="57" spans="1:6" ht="30">
      <c r="A57" s="808" t="str" cm="1">
        <f t="array" ref="A57">IF(ISBLANK(B57),"",IF(ISBLANK(B56),LOOKUP(2,1/(A$1:A56&lt;&gt;""),A:A)+0.01,""))</f>
        <v/>
      </c>
      <c r="B57" s="813" t="s">
        <v>1764</v>
      </c>
      <c r="C57" s="810"/>
      <c r="D57" s="648"/>
      <c r="E57" s="811"/>
      <c r="F57" s="812"/>
    </row>
    <row r="58" spans="1:6" ht="30">
      <c r="A58" s="808" t="str" cm="1">
        <f t="array" ref="A58">IF(ISBLANK(B58),"",IF(ISBLANK(B57),LOOKUP(2,1/(A$1:A57&lt;&gt;""),A:A)+0.01,""))</f>
        <v/>
      </c>
      <c r="B58" s="813" t="s">
        <v>1765</v>
      </c>
      <c r="C58" s="810"/>
      <c r="D58" s="648"/>
      <c r="E58" s="811"/>
      <c r="F58" s="812"/>
    </row>
    <row r="59" spans="1:6" ht="30">
      <c r="A59" s="808" t="str" cm="1">
        <f t="array" ref="A59">IF(ISBLANK(B59),"",IF(ISBLANK(B58),LOOKUP(2,1/(A$1:A58&lt;&gt;""),A:A)+0.01,""))</f>
        <v/>
      </c>
      <c r="B59" s="813" t="s">
        <v>1766</v>
      </c>
      <c r="C59" s="810"/>
      <c r="D59" s="648"/>
      <c r="E59" s="811"/>
      <c r="F59" s="812"/>
    </row>
    <row r="60" spans="1:6" ht="30">
      <c r="A60" s="808" t="str" cm="1">
        <f t="array" ref="A60">IF(ISBLANK(B60),"",IF(ISBLANK(B59),LOOKUP(2,1/(A$1:A59&lt;&gt;""),A:A)+0.01,""))</f>
        <v/>
      </c>
      <c r="B60" s="813" t="s">
        <v>1767</v>
      </c>
      <c r="C60" s="810"/>
      <c r="D60" s="648"/>
      <c r="E60" s="811"/>
      <c r="F60" s="812"/>
    </row>
    <row r="61" spans="1:6" ht="30">
      <c r="A61" s="808" t="str" cm="1">
        <f t="array" ref="A61">IF(ISBLANK(B61),"",IF(ISBLANK(B60),LOOKUP(2,1/(A$1:A60&lt;&gt;""),A:A)+0.01,""))</f>
        <v/>
      </c>
      <c r="B61" s="813" t="s">
        <v>1768</v>
      </c>
      <c r="C61" s="810"/>
      <c r="D61" s="648"/>
      <c r="E61" s="811"/>
      <c r="F61" s="812"/>
    </row>
    <row r="62" spans="1:6" ht="30">
      <c r="A62" s="808" t="str" cm="1">
        <f t="array" ref="A62">IF(ISBLANK(B62),"",IF(ISBLANK(B61),LOOKUP(2,1/(A$1:A61&lt;&gt;""),A:A)+0.01,""))</f>
        <v/>
      </c>
      <c r="B62" s="813" t="s">
        <v>1769</v>
      </c>
      <c r="C62" s="810"/>
      <c r="D62" s="648"/>
      <c r="E62" s="811"/>
      <c r="F62" s="812"/>
    </row>
    <row r="63" spans="1:6" ht="30">
      <c r="A63" s="808" t="str" cm="1">
        <f t="array" ref="A63">IF(ISBLANK(B63),"",IF(ISBLANK(B62),LOOKUP(2,1/(A$1:A62&lt;&gt;""),A:A)+0.01,""))</f>
        <v/>
      </c>
      <c r="B63" s="813" t="s">
        <v>1770</v>
      </c>
      <c r="C63" s="810"/>
      <c r="D63" s="648"/>
      <c r="E63" s="811"/>
      <c r="F63" s="812"/>
    </row>
    <row r="64" spans="1:6">
      <c r="A64" s="808" t="str" cm="1">
        <f t="array" ref="A64">IF(ISBLANK(B64),"",IF(ISBLANK(B63),LOOKUP(2,1/(A$1:A63&lt;&gt;""),A:A)+0.01,""))</f>
        <v/>
      </c>
      <c r="B64" s="646"/>
      <c r="C64" s="810"/>
      <c r="D64" s="648"/>
      <c r="E64" s="811"/>
      <c r="F64" s="812"/>
    </row>
    <row r="65" spans="1:14">
      <c r="A65" s="808" cm="1">
        <f t="array" ref="A65">IF(ISBLANK(B65),"",IF(ISBLANK(B64),LOOKUP(2,1/(A$1:A64&lt;&gt;""),A:A)+0.01,""))</f>
        <v>2.0799999999999983</v>
      </c>
      <c r="B65" s="834" t="s">
        <v>1771</v>
      </c>
      <c r="C65" s="810" t="s">
        <v>436</v>
      </c>
      <c r="D65" s="648">
        <v>1</v>
      </c>
      <c r="E65" s="811"/>
      <c r="F65" s="812">
        <f>E65*D65</f>
        <v>0</v>
      </c>
    </row>
    <row r="66" spans="1:14" ht="45">
      <c r="A66" s="808" t="str" cm="1">
        <f t="array" ref="A66">IF(ISBLANK(B66),"",IF(ISBLANK(B65),LOOKUP(2,1/(A$1:A65&lt;&gt;""),A:A)+0.01,""))</f>
        <v/>
      </c>
      <c r="B66" s="646" t="s">
        <v>1772</v>
      </c>
      <c r="C66" s="810"/>
      <c r="D66" s="648"/>
      <c r="E66" s="811"/>
      <c r="F66" s="812"/>
    </row>
    <row r="67" spans="1:14">
      <c r="A67" s="808" t="str" cm="1">
        <f t="array" ref="A67">IF(ISBLANK(B67),"",IF(ISBLANK(B66),LOOKUP(2,1/(A$1:A66&lt;&gt;""),A:A)+0.01,""))</f>
        <v/>
      </c>
      <c r="B67" s="646"/>
      <c r="C67" s="810"/>
      <c r="D67" s="648"/>
      <c r="E67" s="811"/>
      <c r="F67" s="812"/>
    </row>
    <row r="68" spans="1:14">
      <c r="A68" s="808" cm="1">
        <f t="array" ref="A68">IF(ISBLANK(B68),"",IF(ISBLANK(B67),LOOKUP(2,1/(A$1:A67&lt;&gt;""),A:A)+0.01,""))</f>
        <v>2.0899999999999981</v>
      </c>
      <c r="B68" s="834" t="s">
        <v>1773</v>
      </c>
      <c r="C68" s="810" t="s">
        <v>436</v>
      </c>
      <c r="D68" s="648">
        <v>1</v>
      </c>
      <c r="E68" s="811"/>
      <c r="F68" s="812">
        <f>E68*D68</f>
        <v>0</v>
      </c>
    </row>
    <row r="69" spans="1:14" ht="30">
      <c r="A69" s="808" t="str" cm="1">
        <f t="array" ref="A69">IF(ISBLANK(B69),"",IF(ISBLANK(B68),LOOKUP(2,1/(A$1:A68&lt;&gt;""),A:A)+0.01,""))</f>
        <v/>
      </c>
      <c r="B69" s="646" t="s">
        <v>1774</v>
      </c>
      <c r="C69" s="810"/>
      <c r="D69" s="648"/>
      <c r="E69" s="811"/>
      <c r="F69" s="812"/>
    </row>
    <row r="70" spans="1:14">
      <c r="A70" s="808" t="str" cm="1">
        <f t="array" ref="A70">IF(ISBLANK(B70),"",IF(ISBLANK(B69),LOOKUP(2,1/(A$1:A69&lt;&gt;""),A:A)+0.01,""))</f>
        <v/>
      </c>
      <c r="B70" s="646"/>
      <c r="C70" s="810"/>
      <c r="D70" s="648"/>
      <c r="E70" s="811"/>
      <c r="F70" s="812"/>
    </row>
    <row r="71" spans="1:14">
      <c r="A71" s="808" cm="1">
        <f t="array" ref="A71">IF(ISBLANK(B71),"",IF(ISBLANK(B70),LOOKUP(2,1/(A$1:A70&lt;&gt;""),A:A)+0.01,""))</f>
        <v>2.0999999999999979</v>
      </c>
      <c r="B71" s="834" t="s">
        <v>1775</v>
      </c>
      <c r="C71" s="810" t="s">
        <v>436</v>
      </c>
      <c r="D71" s="648">
        <v>2</v>
      </c>
      <c r="E71" s="811"/>
      <c r="F71" s="812">
        <f>E71*D71</f>
        <v>0</v>
      </c>
    </row>
    <row r="72" spans="1:14" ht="30">
      <c r="A72" s="808" t="str" cm="1">
        <f t="array" ref="A72">IF(ISBLANK(B72),"",IF(ISBLANK(B71),LOOKUP(2,1/(A$1:A71&lt;&gt;""),A:A)+0.01,""))</f>
        <v/>
      </c>
      <c r="B72" s="646" t="s">
        <v>1776</v>
      </c>
      <c r="C72" s="810"/>
      <c r="D72" s="648"/>
      <c r="E72" s="811"/>
      <c r="F72" s="812"/>
    </row>
    <row r="73" spans="1:14">
      <c r="A73" s="808" t="str" cm="1">
        <f t="array" ref="A73">IF(ISBLANK(B73),"",IF(ISBLANK(B72),LOOKUP(2,1/(A$1:A72&lt;&gt;""),A:A)+0.01,""))</f>
        <v/>
      </c>
      <c r="B73" s="646"/>
      <c r="C73" s="810"/>
      <c r="D73" s="648"/>
      <c r="E73" s="811"/>
      <c r="F73" s="812"/>
    </row>
    <row r="74" spans="1:14">
      <c r="A74" s="808" cm="1">
        <f t="array" ref="A74">IF(ISBLANK(B74),"",IF(ISBLANK(B73),LOOKUP(2,1/(A$1:A73&lt;&gt;""),A:A)+0.01,""))</f>
        <v>2.1099999999999977</v>
      </c>
      <c r="B74" s="834" t="s">
        <v>1777</v>
      </c>
      <c r="C74" s="810" t="s">
        <v>436</v>
      </c>
      <c r="D74" s="648">
        <v>1</v>
      </c>
      <c r="E74" s="811"/>
      <c r="F74" s="812">
        <f>E74*D74</f>
        <v>0</v>
      </c>
    </row>
    <row r="75" spans="1:14" ht="45">
      <c r="A75" s="808" t="str" cm="1">
        <f t="array" ref="A75">IF(ISBLANK(B75),"",IF(ISBLANK(B74),LOOKUP(2,1/(A$1:A74&lt;&gt;""),A:A)+0.01,""))</f>
        <v/>
      </c>
      <c r="B75" s="646" t="s">
        <v>1778</v>
      </c>
      <c r="C75" s="810"/>
      <c r="D75" s="648"/>
      <c r="E75" s="811"/>
      <c r="F75" s="812"/>
    </row>
    <row r="76" spans="1:14">
      <c r="A76" s="808" t="str" cm="1">
        <f t="array" ref="A76">IF(ISBLANK(B76),"",IF(ISBLANK(B75),LOOKUP(2,1/(A$1:A75&lt;&gt;""),A:A)+0.01,""))</f>
        <v/>
      </c>
      <c r="B76" s="646"/>
      <c r="C76" s="810"/>
      <c r="D76" s="648"/>
      <c r="E76" s="811"/>
      <c r="F76" s="812"/>
    </row>
    <row r="77" spans="1:14" ht="30">
      <c r="A77" s="808" cm="1">
        <f t="array" ref="A77">IF(ISBLANK(B77),"",IF(ISBLANK(B76),LOOKUP(2,1/(A$1:A76&lt;&gt;""),A:A)+0.01,""))</f>
        <v>2.1199999999999974</v>
      </c>
      <c r="B77" s="834" t="s">
        <v>1779</v>
      </c>
      <c r="C77" s="810" t="s">
        <v>436</v>
      </c>
      <c r="D77" s="648">
        <v>1</v>
      </c>
      <c r="E77" s="811"/>
      <c r="F77" s="812">
        <f>E77*D77</f>
        <v>0</v>
      </c>
    </row>
    <row r="78" spans="1:14" ht="45">
      <c r="A78" s="808" t="str" cm="1">
        <f t="array" ref="A78">IF(ISBLANK(B78),"",IF(ISBLANK(B77),LOOKUP(2,1/(A$1:A77&lt;&gt;""),A:A)+0.01,""))</f>
        <v/>
      </c>
      <c r="B78" s="646" t="s">
        <v>1780</v>
      </c>
      <c r="C78" s="810"/>
      <c r="D78" s="648"/>
      <c r="E78" s="811"/>
      <c r="F78" s="812"/>
    </row>
    <row r="79" spans="1:14">
      <c r="A79" s="808" t="str" cm="1">
        <f t="array" ref="A79">IF(ISBLANK(B79),"",IF(ISBLANK(B78),LOOKUP(2,1/(A$1:A78&lt;&gt;""),A:A)+0.01,""))</f>
        <v/>
      </c>
      <c r="B79" s="646"/>
      <c r="C79" s="810"/>
      <c r="D79" s="648"/>
      <c r="E79" s="811"/>
      <c r="F79" s="812"/>
    </row>
    <row r="80" spans="1:14" ht="60">
      <c r="A80" s="808" cm="1">
        <f t="array" ref="A80">IF(ISBLANK(B80),"",IF(ISBLANK(B79),LOOKUP(2,1/(A$1:A79&lt;&gt;""),A:A)+0.01,""))</f>
        <v>2.1299999999999972</v>
      </c>
      <c r="B80" s="834" t="s">
        <v>1781</v>
      </c>
      <c r="C80" s="810" t="s">
        <v>436</v>
      </c>
      <c r="D80" s="648">
        <v>1</v>
      </c>
      <c r="E80" s="811"/>
      <c r="F80" s="812">
        <f>E80*D80</f>
        <v>0</v>
      </c>
      <c r="G80" s="655">
        <f>I80+J80+K80+L80+M80+N80</f>
        <v>0</v>
      </c>
      <c r="H80" s="809" t="s">
        <v>1720</v>
      </c>
      <c r="I80" s="812">
        <v>0</v>
      </c>
      <c r="J80" s="812">
        <v>0</v>
      </c>
      <c r="K80" s="812">
        <v>0</v>
      </c>
      <c r="L80" s="812">
        <v>0</v>
      </c>
      <c r="M80" s="812">
        <v>0</v>
      </c>
      <c r="N80" s="812">
        <v>0</v>
      </c>
    </row>
    <row r="81" spans="1:14" ht="75">
      <c r="A81" s="808" t="str" cm="1">
        <f t="array" ref="A81">IF(ISBLANK(B81),"",IF(ISBLANK(B80),LOOKUP(2,1/(A$1:A80&lt;&gt;""),A:A)+0.01,""))</f>
        <v/>
      </c>
      <c r="B81" s="646" t="s">
        <v>1782</v>
      </c>
      <c r="C81" s="810"/>
      <c r="D81" s="648"/>
      <c r="E81" s="811"/>
      <c r="F81" s="812"/>
    </row>
    <row r="82" spans="1:14">
      <c r="A82" s="808" t="str" cm="1">
        <f t="array" ref="A82">IF(ISBLANK(B82),"",IF(ISBLANK(B81),LOOKUP(2,1/(A$1:A81&lt;&gt;""),A:A)+0.01,""))</f>
        <v/>
      </c>
      <c r="B82" s="646"/>
      <c r="C82" s="810"/>
      <c r="D82" s="648"/>
      <c r="E82" s="811"/>
      <c r="F82" s="812"/>
    </row>
    <row r="83" spans="1:14">
      <c r="A83" s="808" cm="1">
        <f t="array" ref="A83">IF(ISBLANK(B83),"",IF(ISBLANK(B82),LOOKUP(2,1/(A$1:A82&lt;&gt;""),A:A)+0.01,""))</f>
        <v>2.139999999999997</v>
      </c>
      <c r="B83" s="834" t="s">
        <v>1783</v>
      </c>
      <c r="C83" s="810" t="s">
        <v>436</v>
      </c>
      <c r="D83" s="648">
        <v>1</v>
      </c>
      <c r="E83" s="811"/>
      <c r="F83" s="812">
        <f>E83*D83</f>
        <v>0</v>
      </c>
    </row>
    <row r="84" spans="1:14" ht="30">
      <c r="A84" s="808" t="str" cm="1">
        <f t="array" ref="A84">IF(ISBLANK(B84),"",IF(ISBLANK(B83),LOOKUP(2,1/(A$1:A83&lt;&gt;""),A:A)+0.01,""))</f>
        <v/>
      </c>
      <c r="B84" s="646" t="s">
        <v>1784</v>
      </c>
      <c r="C84" s="810"/>
      <c r="D84" s="648"/>
      <c r="E84" s="811"/>
      <c r="F84" s="812"/>
    </row>
    <row r="85" spans="1:14">
      <c r="A85" s="808" t="str" cm="1">
        <f t="array" ref="A85">IF(ISBLANK(B85),"",IF(ISBLANK(B84),LOOKUP(2,1/(A$1:A84&lt;&gt;""),A:A)+0.01,""))</f>
        <v/>
      </c>
      <c r="B85" s="646"/>
      <c r="C85" s="810"/>
      <c r="D85" s="648"/>
      <c r="E85" s="811"/>
      <c r="F85" s="812"/>
    </row>
    <row r="86" spans="1:14" ht="60">
      <c r="A86" s="808" cm="1">
        <f t="array" ref="A86">IF(ISBLANK(B86),"",IF(ISBLANK(B85),LOOKUP(2,1/(A$1:A85&lt;&gt;""),A:A)+0.01,""))</f>
        <v>2.1499999999999968</v>
      </c>
      <c r="B86" s="836" t="s">
        <v>1785</v>
      </c>
      <c r="C86" s="810" t="s">
        <v>436</v>
      </c>
      <c r="D86" s="648">
        <v>1</v>
      </c>
      <c r="E86" s="811"/>
      <c r="F86" s="812">
        <f>E86*D86</f>
        <v>0</v>
      </c>
      <c r="G86" s="655">
        <f>I86+J86+K86+L86+M86+N86</f>
        <v>0</v>
      </c>
      <c r="H86" s="809" t="s">
        <v>1720</v>
      </c>
      <c r="I86" s="812">
        <v>0</v>
      </c>
      <c r="J86" s="812">
        <v>0</v>
      </c>
      <c r="K86" s="812">
        <v>0</v>
      </c>
      <c r="L86" s="812">
        <v>0</v>
      </c>
      <c r="M86" s="812">
        <v>0</v>
      </c>
      <c r="N86" s="812">
        <v>0</v>
      </c>
    </row>
    <row r="87" spans="1:14" ht="45">
      <c r="A87" s="808" t="str" cm="1">
        <f t="array" ref="A87">IF(ISBLANK(B87),"",IF(ISBLANK(B86),LOOKUP(2,1/(A$1:A86&lt;&gt;""),A:A)+0.01,""))</f>
        <v/>
      </c>
      <c r="B87" s="646" t="s">
        <v>1786</v>
      </c>
      <c r="C87" s="810"/>
      <c r="D87" s="648"/>
      <c r="E87" s="811"/>
      <c r="F87" s="812"/>
    </row>
    <row r="88" spans="1:14">
      <c r="A88" s="808" t="str" cm="1">
        <f t="array" ref="A88">IF(ISBLANK(B88),"",IF(ISBLANK(B87),LOOKUP(2,1/(A$1:A87&lt;&gt;""),A:A)+0.01,""))</f>
        <v/>
      </c>
      <c r="B88" s="646"/>
      <c r="C88" s="810"/>
      <c r="D88" s="648"/>
      <c r="E88" s="811"/>
      <c r="F88" s="812"/>
    </row>
    <row r="89" spans="1:14">
      <c r="A89" s="808" cm="1">
        <f t="array" ref="A89">IF(ISBLANK(B89),"",IF(ISBLANK(B88),LOOKUP(2,1/(A$1:A88&lt;&gt;""),A:A)+0.01,""))</f>
        <v>2.1599999999999966</v>
      </c>
      <c r="B89" s="836" t="s">
        <v>1787</v>
      </c>
      <c r="C89" s="810" t="s">
        <v>436</v>
      </c>
      <c r="D89" s="648">
        <v>1</v>
      </c>
      <c r="E89" s="811"/>
      <c r="F89" s="812">
        <f>E89*D89</f>
        <v>0</v>
      </c>
    </row>
    <row r="90" spans="1:14">
      <c r="A90" s="808" t="str" cm="1">
        <f t="array" ref="A90">IF(ISBLANK(B90),"",IF(ISBLANK(B89),LOOKUP(2,1/(A$1:A89&lt;&gt;""),A:A)+0.01,""))</f>
        <v/>
      </c>
      <c r="B90" s="842" t="s">
        <v>1788</v>
      </c>
      <c r="C90" s="810"/>
      <c r="D90" s="648"/>
      <c r="E90" s="811"/>
      <c r="F90" s="812"/>
    </row>
    <row r="91" spans="1:14" ht="30">
      <c r="A91" s="808" t="str" cm="1">
        <f t="array" ref="A91">IF(ISBLANK(B91),"",IF(ISBLANK(B90),LOOKUP(2,1/(A$1:A90&lt;&gt;""),A:A)+0.01,""))</f>
        <v/>
      </c>
      <c r="B91" s="842" t="s">
        <v>1789</v>
      </c>
      <c r="C91" s="810"/>
      <c r="D91" s="648"/>
      <c r="E91" s="811"/>
      <c r="F91" s="812"/>
    </row>
    <row r="92" spans="1:14" ht="30">
      <c r="A92" s="808" t="str" cm="1">
        <f t="array" ref="A92">IF(ISBLANK(B92),"",IF(ISBLANK(B91),LOOKUP(2,1/(A$1:A91&lt;&gt;""),A:A)+0.01,""))</f>
        <v/>
      </c>
      <c r="B92" s="842" t="s">
        <v>1790</v>
      </c>
      <c r="C92" s="810"/>
      <c r="D92" s="648"/>
      <c r="E92" s="811"/>
      <c r="F92" s="812"/>
    </row>
    <row r="93" spans="1:14" ht="30">
      <c r="A93" s="808" t="str" cm="1">
        <f t="array" ref="A93">IF(ISBLANK(B93),"",IF(ISBLANK(B92),LOOKUP(2,1/(A$1:A92&lt;&gt;""),A:A)+0.01,""))</f>
        <v/>
      </c>
      <c r="B93" s="842" t="s">
        <v>1791</v>
      </c>
      <c r="C93" s="810"/>
      <c r="D93" s="648"/>
      <c r="E93" s="811"/>
      <c r="F93" s="812"/>
    </row>
    <row r="94" spans="1:14" ht="30">
      <c r="A94" s="808" t="str" cm="1">
        <f t="array" ref="A94">IF(ISBLANK(B94),"",IF(ISBLANK(B93),LOOKUP(2,1/(A$1:A93&lt;&gt;""),A:A)+0.01,""))</f>
        <v/>
      </c>
      <c r="B94" s="842" t="s">
        <v>1792</v>
      </c>
      <c r="C94" s="810"/>
      <c r="D94" s="648"/>
      <c r="E94" s="811"/>
      <c r="F94" s="812"/>
    </row>
    <row r="95" spans="1:14" ht="30">
      <c r="A95" s="808" t="str" cm="1">
        <f t="array" ref="A95">IF(ISBLANK(B95),"",IF(ISBLANK(B94),LOOKUP(2,1/(A$1:A94&lt;&gt;""),A:A)+0.01,""))</f>
        <v/>
      </c>
      <c r="B95" s="842" t="s">
        <v>1793</v>
      </c>
      <c r="C95" s="810"/>
      <c r="D95" s="648"/>
      <c r="E95" s="811"/>
      <c r="F95" s="812"/>
    </row>
    <row r="96" spans="1:14">
      <c r="A96" s="808" t="str" cm="1">
        <f t="array" ref="A96">IF(ISBLANK(B96),"",IF(ISBLANK(B95),LOOKUP(2,1/(A$1:A95&lt;&gt;""),A:A)+0.01,""))</f>
        <v/>
      </c>
      <c r="B96" s="842" t="s">
        <v>1794</v>
      </c>
      <c r="C96" s="810"/>
      <c r="D96" s="648"/>
      <c r="E96" s="811"/>
      <c r="F96" s="812"/>
    </row>
    <row r="97" spans="1:6" ht="45">
      <c r="A97" s="808" t="str" cm="1">
        <f t="array" ref="A97">IF(ISBLANK(B97),"",IF(ISBLANK(B96),LOOKUP(2,1/(A$1:A96&lt;&gt;""),A:A)+0.01,""))</f>
        <v/>
      </c>
      <c r="B97" s="842" t="s">
        <v>1795</v>
      </c>
      <c r="C97" s="810"/>
      <c r="D97" s="648"/>
      <c r="E97" s="811"/>
      <c r="F97" s="812"/>
    </row>
    <row r="98" spans="1:6" ht="60">
      <c r="A98" s="808" t="str" cm="1">
        <f t="array" ref="A98">IF(ISBLANK(B98),"",IF(ISBLANK(B97),LOOKUP(2,1/(A$1:A97&lt;&gt;""),A:A)+0.01,""))</f>
        <v/>
      </c>
      <c r="B98" s="842" t="s">
        <v>1796</v>
      </c>
      <c r="C98" s="810"/>
      <c r="D98" s="648"/>
      <c r="E98" s="811"/>
      <c r="F98" s="812"/>
    </row>
    <row r="99" spans="1:6">
      <c r="A99" s="808" t="str" cm="1">
        <f t="array" ref="A99">IF(ISBLANK(B99),"",IF(ISBLANK(B98),LOOKUP(2,1/(A$1:A98&lt;&gt;""),A:A)+0.01,""))</f>
        <v/>
      </c>
      <c r="B99" s="842" t="s">
        <v>1797</v>
      </c>
      <c r="C99" s="810"/>
      <c r="D99" s="648"/>
      <c r="E99" s="811"/>
      <c r="F99" s="812"/>
    </row>
    <row r="100" spans="1:6" ht="45">
      <c r="A100" s="808" t="str" cm="1">
        <f t="array" ref="A100">IF(ISBLANK(B100),"",IF(ISBLANK(B99),LOOKUP(2,1/(A$1:A99&lt;&gt;""),A:A)+0.01,""))</f>
        <v/>
      </c>
      <c r="B100" s="842" t="s">
        <v>1798</v>
      </c>
      <c r="C100" s="810"/>
      <c r="D100" s="648"/>
      <c r="E100" s="811"/>
      <c r="F100" s="812"/>
    </row>
    <row r="101" spans="1:6" ht="60">
      <c r="A101" s="808" t="str" cm="1">
        <f t="array" ref="A101">IF(ISBLANK(B101),"",IF(ISBLANK(B100),LOOKUP(2,1/(A$1:A100&lt;&gt;""),A:A)+0.01,""))</f>
        <v/>
      </c>
      <c r="B101" s="842" t="s">
        <v>1799</v>
      </c>
      <c r="C101" s="810"/>
      <c r="D101" s="648"/>
      <c r="E101" s="811"/>
      <c r="F101" s="812"/>
    </row>
    <row r="102" spans="1:6" ht="30">
      <c r="A102" s="808" t="str" cm="1">
        <f t="array" ref="A102">IF(ISBLANK(B102),"",IF(ISBLANK(B101),LOOKUP(2,1/(A$1:A101&lt;&gt;""),A:A)+0.01,""))</f>
        <v/>
      </c>
      <c r="B102" s="842" t="s">
        <v>1800</v>
      </c>
      <c r="C102" s="810"/>
      <c r="D102" s="648"/>
      <c r="E102" s="811"/>
      <c r="F102" s="812"/>
    </row>
    <row r="103" spans="1:6" ht="45">
      <c r="A103" s="808" t="str" cm="1">
        <f t="array" ref="A103">IF(ISBLANK(B103),"",IF(ISBLANK(B102),LOOKUP(2,1/(A$1:A102&lt;&gt;""),A:A)+0.01,""))</f>
        <v/>
      </c>
      <c r="B103" s="842" t="s">
        <v>1801</v>
      </c>
      <c r="C103" s="810"/>
      <c r="D103" s="648"/>
      <c r="E103" s="811"/>
      <c r="F103" s="812"/>
    </row>
    <row r="104" spans="1:6" ht="30">
      <c r="A104" s="808" t="str" cm="1">
        <f t="array" ref="A104">IF(ISBLANK(B104),"",IF(ISBLANK(B103),LOOKUP(2,1/(A$1:A103&lt;&gt;""),A:A)+0.01,""))</f>
        <v/>
      </c>
      <c r="B104" s="842" t="s">
        <v>1802</v>
      </c>
      <c r="C104" s="810"/>
      <c r="D104" s="648"/>
      <c r="E104" s="811"/>
      <c r="F104" s="812"/>
    </row>
    <row r="105" spans="1:6" ht="30">
      <c r="A105" s="808" t="str" cm="1">
        <f t="array" ref="A105">IF(ISBLANK(B105),"",IF(ISBLANK(B104),LOOKUP(2,1/(A$1:A104&lt;&gt;""),A:A)+0.01,""))</f>
        <v/>
      </c>
      <c r="B105" s="842" t="s">
        <v>1803</v>
      </c>
      <c r="C105" s="810"/>
      <c r="D105" s="648"/>
      <c r="E105" s="811"/>
      <c r="F105" s="812"/>
    </row>
    <row r="106" spans="1:6">
      <c r="A106" s="808" t="str" cm="1">
        <f t="array" ref="A106">IF(ISBLANK(B106),"",IF(ISBLANK(B105),LOOKUP(2,1/(A$1:A105&lt;&gt;""),A:A)+0.01,""))</f>
        <v/>
      </c>
      <c r="B106" s="842" t="s">
        <v>1804</v>
      </c>
      <c r="C106" s="810"/>
      <c r="D106" s="648"/>
      <c r="E106" s="811"/>
      <c r="F106" s="812"/>
    </row>
    <row r="107" spans="1:6">
      <c r="A107" s="808" t="str" cm="1">
        <f t="array" ref="A107">IF(ISBLANK(B107),"",IF(ISBLANK(B106),LOOKUP(2,1/(A$1:A106&lt;&gt;""),A:A)+0.01,""))</f>
        <v/>
      </c>
      <c r="B107" s="842" t="s">
        <v>1805</v>
      </c>
      <c r="C107" s="810"/>
      <c r="D107" s="648"/>
      <c r="E107" s="811"/>
      <c r="F107" s="812"/>
    </row>
    <row r="108" spans="1:6" ht="30">
      <c r="A108" s="808" t="str" cm="1">
        <f t="array" ref="A108">IF(ISBLANK(B108),"",IF(ISBLANK(B107),LOOKUP(2,1/(A$1:A107&lt;&gt;""),A:A)+0.01,""))</f>
        <v/>
      </c>
      <c r="B108" s="842" t="s">
        <v>1806</v>
      </c>
      <c r="C108" s="810"/>
      <c r="D108" s="648"/>
      <c r="E108" s="811"/>
      <c r="F108" s="812"/>
    </row>
    <row r="109" spans="1:6" ht="45">
      <c r="A109" s="808" t="str" cm="1">
        <f t="array" ref="A109">IF(ISBLANK(B109),"",IF(ISBLANK(B108),LOOKUP(2,1/(A$1:A108&lt;&gt;""),A:A)+0.01,""))</f>
        <v/>
      </c>
      <c r="B109" s="842" t="s">
        <v>1807</v>
      </c>
      <c r="C109" s="810"/>
      <c r="D109" s="648"/>
      <c r="E109" s="811"/>
      <c r="F109" s="812"/>
    </row>
    <row r="110" spans="1:6">
      <c r="A110" s="808" t="str" cm="1">
        <f t="array" ref="A110">IF(ISBLANK(B110),"",IF(ISBLANK(B109),LOOKUP(2,1/(A$1:A109&lt;&gt;""),A:A)+0.01,""))</f>
        <v/>
      </c>
      <c r="B110" s="842" t="s">
        <v>1808</v>
      </c>
      <c r="C110" s="810"/>
      <c r="D110" s="648"/>
      <c r="E110" s="811"/>
      <c r="F110" s="812"/>
    </row>
    <row r="111" spans="1:6">
      <c r="A111" s="808" t="str" cm="1">
        <f t="array" ref="A111">IF(ISBLANK(B111),"",IF(ISBLANK(B110),LOOKUP(2,1/(A$1:A110&lt;&gt;""),A:A)+0.01,""))</f>
        <v/>
      </c>
      <c r="B111" s="842" t="s">
        <v>1809</v>
      </c>
      <c r="C111" s="810"/>
      <c r="D111" s="648"/>
      <c r="E111" s="811"/>
      <c r="F111" s="812"/>
    </row>
    <row r="112" spans="1:6" ht="30">
      <c r="A112" s="808" t="str" cm="1">
        <f t="array" ref="A112">IF(ISBLANK(B112),"",IF(ISBLANK(B111),LOOKUP(2,1/(A$1:A111&lt;&gt;""),A:A)+0.01,""))</f>
        <v/>
      </c>
      <c r="B112" s="842" t="s">
        <v>1810</v>
      </c>
      <c r="C112" s="810"/>
      <c r="D112" s="648"/>
      <c r="E112" s="811"/>
      <c r="F112" s="812"/>
    </row>
    <row r="113" spans="1:6" ht="75">
      <c r="A113" s="808" t="str" cm="1">
        <f t="array" ref="A113">IF(ISBLANK(B113),"",IF(ISBLANK(B112),LOOKUP(2,1/(A$1:A112&lt;&gt;""),A:A)+0.01,""))</f>
        <v/>
      </c>
      <c r="B113" s="842" t="s">
        <v>1811</v>
      </c>
      <c r="C113" s="810"/>
      <c r="D113" s="648"/>
      <c r="E113" s="811"/>
      <c r="F113" s="812"/>
    </row>
    <row r="114" spans="1:6" ht="30">
      <c r="A114" s="808" t="str" cm="1">
        <f t="array" ref="A114">IF(ISBLANK(B114),"",IF(ISBLANK(B113),LOOKUP(2,1/(A$1:A113&lt;&gt;""),A:A)+0.01,""))</f>
        <v/>
      </c>
      <c r="B114" s="842" t="s">
        <v>1812</v>
      </c>
      <c r="C114" s="810"/>
      <c r="D114" s="648"/>
      <c r="E114" s="811"/>
      <c r="F114" s="812"/>
    </row>
    <row r="115" spans="1:6" ht="45">
      <c r="A115" s="808" t="str" cm="1">
        <f t="array" ref="A115">IF(ISBLANK(B115),"",IF(ISBLANK(B114),LOOKUP(2,1/(A$1:A114&lt;&gt;""),A:A)+0.01,""))</f>
        <v/>
      </c>
      <c r="B115" s="842" t="s">
        <v>1813</v>
      </c>
      <c r="C115" s="810"/>
      <c r="D115" s="648"/>
      <c r="E115" s="811"/>
      <c r="F115" s="812"/>
    </row>
    <row r="116" spans="1:6" ht="30">
      <c r="A116" s="808" t="str" cm="1">
        <f t="array" ref="A116">IF(ISBLANK(B116),"",IF(ISBLANK(B115),LOOKUP(2,1/(A$1:A115&lt;&gt;""),A:A)+0.01,""))</f>
        <v/>
      </c>
      <c r="B116" s="842" t="s">
        <v>1814</v>
      </c>
      <c r="C116" s="810"/>
      <c r="D116" s="648"/>
      <c r="E116" s="811"/>
      <c r="F116" s="812"/>
    </row>
    <row r="117" spans="1:6">
      <c r="A117" s="808" t="str" cm="1">
        <f t="array" ref="A117">IF(ISBLANK(B117),"",IF(ISBLANK(B116),LOOKUP(2,1/(A$1:A116&lt;&gt;""),A:A)+0.01,""))</f>
        <v/>
      </c>
      <c r="B117" s="842" t="s">
        <v>1815</v>
      </c>
      <c r="C117" s="810"/>
      <c r="D117" s="648"/>
      <c r="E117" s="811"/>
      <c r="F117" s="812"/>
    </row>
    <row r="118" spans="1:6">
      <c r="A118" s="808" t="str" cm="1">
        <f t="array" ref="A118">IF(ISBLANK(B118),"",IF(ISBLANK(B117),LOOKUP(2,1/(A$1:A117&lt;&gt;""),A:A)+0.01,""))</f>
        <v/>
      </c>
      <c r="B118" s="842" t="s">
        <v>1816</v>
      </c>
      <c r="C118" s="810"/>
      <c r="D118" s="648"/>
      <c r="E118" s="811"/>
      <c r="F118" s="812"/>
    </row>
    <row r="119" spans="1:6" ht="105">
      <c r="A119" s="808" t="str" cm="1">
        <f t="array" ref="A119">IF(ISBLANK(B119),"",IF(ISBLANK(B118),LOOKUP(2,1/(A$1:A118&lt;&gt;""),A:A)+0.01,""))</f>
        <v/>
      </c>
      <c r="B119" s="842" t="s">
        <v>1817</v>
      </c>
      <c r="C119" s="810"/>
      <c r="D119" s="648"/>
      <c r="E119" s="811"/>
      <c r="F119" s="812"/>
    </row>
    <row r="120" spans="1:6" ht="105">
      <c r="A120" s="808" t="str" cm="1">
        <f t="array" ref="A120">IF(ISBLANK(B120),"",IF(ISBLANK(B119),LOOKUP(2,1/(A$1:A119&lt;&gt;""),A:A)+0.01,""))</f>
        <v/>
      </c>
      <c r="B120" s="842" t="s">
        <v>1818</v>
      </c>
      <c r="C120" s="810"/>
      <c r="D120" s="648"/>
      <c r="E120" s="811"/>
      <c r="F120" s="812"/>
    </row>
    <row r="121" spans="1:6" ht="30">
      <c r="A121" s="808" t="str" cm="1">
        <f t="array" ref="A121">IF(ISBLANK(B121),"",IF(ISBLANK(B120),LOOKUP(2,1/(A$1:A120&lt;&gt;""),A:A)+0.01,""))</f>
        <v/>
      </c>
      <c r="B121" s="842" t="s">
        <v>1819</v>
      </c>
      <c r="C121" s="810"/>
      <c r="D121" s="648"/>
      <c r="E121" s="811"/>
      <c r="F121" s="812"/>
    </row>
    <row r="122" spans="1:6" ht="45">
      <c r="A122" s="808" t="str" cm="1">
        <f t="array" ref="A122">IF(ISBLANK(B122),"",IF(ISBLANK(B121),LOOKUP(2,1/(A$1:A121&lt;&gt;""),A:A)+0.01,""))</f>
        <v/>
      </c>
      <c r="B122" s="842" t="s">
        <v>1820</v>
      </c>
      <c r="C122" s="810"/>
      <c r="D122" s="648"/>
      <c r="E122" s="811"/>
      <c r="F122" s="812"/>
    </row>
    <row r="123" spans="1:6" ht="60">
      <c r="A123" s="808" t="str" cm="1">
        <f t="array" ref="A123">IF(ISBLANK(B123),"",IF(ISBLANK(B122),LOOKUP(2,1/(A$1:A122&lt;&gt;""),A:A)+0.01,""))</f>
        <v/>
      </c>
      <c r="B123" s="842" t="s">
        <v>1821</v>
      </c>
      <c r="C123" s="810"/>
      <c r="D123" s="648"/>
      <c r="E123" s="811"/>
      <c r="F123" s="812"/>
    </row>
    <row r="124" spans="1:6" ht="30">
      <c r="A124" s="808" t="str" cm="1">
        <f t="array" ref="A124">IF(ISBLANK(B124),"",IF(ISBLANK(B123),LOOKUP(2,1/(A$1:A123&lt;&gt;""),A:A)+0.01,""))</f>
        <v/>
      </c>
      <c r="B124" s="842" t="s">
        <v>1822</v>
      </c>
      <c r="C124" s="810"/>
      <c r="D124" s="648"/>
      <c r="E124" s="811"/>
      <c r="F124" s="812"/>
    </row>
    <row r="125" spans="1:6">
      <c r="A125" s="808" t="str" cm="1">
        <f t="array" ref="A125">IF(ISBLANK(B125),"",IF(ISBLANK(B124),LOOKUP(2,1/(A$1:A124&lt;&gt;""),A:A)+0.01,""))</f>
        <v/>
      </c>
      <c r="B125" s="842" t="s">
        <v>1823</v>
      </c>
      <c r="C125" s="810"/>
      <c r="D125" s="648"/>
      <c r="E125" s="811"/>
      <c r="F125" s="812"/>
    </row>
    <row r="126" spans="1:6" ht="75">
      <c r="A126" s="808" t="str" cm="1">
        <f t="array" ref="A126">IF(ISBLANK(B126),"",IF(ISBLANK(B125),LOOKUP(2,1/(A$1:A125&lt;&gt;""),A:A)+0.01,""))</f>
        <v/>
      </c>
      <c r="B126" s="842" t="s">
        <v>1824</v>
      </c>
      <c r="C126" s="810"/>
      <c r="D126" s="648"/>
      <c r="E126" s="811"/>
      <c r="F126" s="812"/>
    </row>
    <row r="127" spans="1:6" ht="60">
      <c r="A127" s="808" t="str" cm="1">
        <f t="array" ref="A127">IF(ISBLANK(B127),"",IF(ISBLANK(B126),LOOKUP(2,1/(A$1:A126&lt;&gt;""),A:A)+0.01,""))</f>
        <v/>
      </c>
      <c r="B127" s="842" t="s">
        <v>1825</v>
      </c>
      <c r="C127" s="810"/>
      <c r="D127" s="648"/>
      <c r="E127" s="811"/>
      <c r="F127" s="812"/>
    </row>
    <row r="128" spans="1:6" ht="60">
      <c r="A128" s="808" t="str" cm="1">
        <f t="array" ref="A128">IF(ISBLANK(B128),"",IF(ISBLANK(B127),LOOKUP(2,1/(A$1:A127&lt;&gt;""),A:A)+0.01,""))</f>
        <v/>
      </c>
      <c r="B128" s="842" t="s">
        <v>1826</v>
      </c>
      <c r="C128" s="810"/>
      <c r="D128" s="648"/>
      <c r="E128" s="811"/>
      <c r="F128" s="812"/>
    </row>
    <row r="129" spans="1:6" ht="75">
      <c r="A129" s="808" t="str" cm="1">
        <f t="array" ref="A129">IF(ISBLANK(B129),"",IF(ISBLANK(B128),LOOKUP(2,1/(A$1:A128&lt;&gt;""),A:A)+0.01,""))</f>
        <v/>
      </c>
      <c r="B129" s="842" t="s">
        <v>1827</v>
      </c>
      <c r="C129" s="810"/>
      <c r="D129" s="648"/>
      <c r="E129" s="811"/>
      <c r="F129" s="812"/>
    </row>
    <row r="130" spans="1:6" ht="30">
      <c r="A130" s="808" t="str" cm="1">
        <f t="array" ref="A130">IF(ISBLANK(B130),"",IF(ISBLANK(B129),LOOKUP(2,1/(A$1:A129&lt;&gt;""),A:A)+0.01,""))</f>
        <v/>
      </c>
      <c r="B130" s="842" t="s">
        <v>1828</v>
      </c>
      <c r="C130" s="810"/>
      <c r="D130" s="648"/>
      <c r="E130" s="811"/>
      <c r="F130" s="812"/>
    </row>
    <row r="131" spans="1:6">
      <c r="A131" s="808" t="str" cm="1">
        <f t="array" ref="A131">IF(ISBLANK(B131),"",IF(ISBLANK(B130),LOOKUP(2,1/(A$1:A130&lt;&gt;""),A:A)+0.01,""))</f>
        <v/>
      </c>
      <c r="B131" s="842" t="s">
        <v>1466</v>
      </c>
      <c r="C131" s="810"/>
      <c r="D131" s="648"/>
      <c r="E131" s="811"/>
      <c r="F131" s="812"/>
    </row>
    <row r="132" spans="1:6">
      <c r="A132" s="808" t="str" cm="1">
        <f t="array" ref="A132">IF(ISBLANK(B132),"",IF(ISBLANK(B131),LOOKUP(2,1/(A$1:A131&lt;&gt;""),A:A)+0.01,""))</f>
        <v/>
      </c>
      <c r="B132" s="842" t="s">
        <v>1829</v>
      </c>
      <c r="C132" s="810"/>
      <c r="D132" s="648"/>
      <c r="E132" s="811"/>
      <c r="F132" s="812"/>
    </row>
    <row r="133" spans="1:6">
      <c r="A133" s="808" t="str" cm="1">
        <f t="array" ref="A133">IF(ISBLANK(B133),"",IF(ISBLANK(B132),LOOKUP(2,1/(A$1:A132&lt;&gt;""),A:A)+0.01,""))</f>
        <v/>
      </c>
      <c r="B133" s="842" t="s">
        <v>1830</v>
      </c>
      <c r="C133" s="810"/>
      <c r="D133" s="648"/>
      <c r="E133" s="811"/>
      <c r="F133" s="812"/>
    </row>
    <row r="134" spans="1:6">
      <c r="A134" s="808" t="str" cm="1">
        <f t="array" ref="A134">IF(ISBLANK(B134),"",IF(ISBLANK(B133),LOOKUP(2,1/(A$1:A133&lt;&gt;""),A:A)+0.01,""))</f>
        <v/>
      </c>
      <c r="B134" s="842" t="s">
        <v>1831</v>
      </c>
      <c r="C134" s="810"/>
      <c r="D134" s="648"/>
      <c r="E134" s="811"/>
      <c r="F134" s="812"/>
    </row>
    <row r="135" spans="1:6">
      <c r="A135" s="808" t="str" cm="1">
        <f t="array" ref="A135">IF(ISBLANK(B135),"",IF(ISBLANK(B134),LOOKUP(2,1/(A$1:A134&lt;&gt;""),A:A)+0.01,""))</f>
        <v/>
      </c>
      <c r="B135" s="842" t="s">
        <v>1832</v>
      </c>
      <c r="C135" s="810"/>
      <c r="D135" s="648"/>
      <c r="E135" s="811"/>
      <c r="F135" s="812"/>
    </row>
    <row r="136" spans="1:6">
      <c r="A136" s="808" t="str" cm="1">
        <f t="array" ref="A136">IF(ISBLANK(B136),"",IF(ISBLANK(B135),LOOKUP(2,1/(A$1:A135&lt;&gt;""),A:A)+0.01,""))</f>
        <v/>
      </c>
      <c r="B136" s="842" t="s">
        <v>1833</v>
      </c>
      <c r="C136" s="810"/>
      <c r="D136" s="648"/>
      <c r="E136" s="811"/>
      <c r="F136" s="812"/>
    </row>
    <row r="137" spans="1:6">
      <c r="A137" s="808" t="str" cm="1">
        <f t="array" ref="A137">IF(ISBLANK(B137),"",IF(ISBLANK(B136),LOOKUP(2,1/(A$1:A136&lt;&gt;""),A:A)+0.01,""))</f>
        <v/>
      </c>
      <c r="B137" s="842" t="s">
        <v>1834</v>
      </c>
      <c r="C137" s="810"/>
      <c r="D137" s="648"/>
      <c r="E137" s="811"/>
      <c r="F137" s="812"/>
    </row>
    <row r="138" spans="1:6">
      <c r="A138" s="808" t="str" cm="1">
        <f t="array" ref="A138">IF(ISBLANK(B138),"",IF(ISBLANK(B137),LOOKUP(2,1/(A$1:A137&lt;&gt;""),A:A)+0.01,""))</f>
        <v/>
      </c>
      <c r="B138" s="842" t="s">
        <v>1835</v>
      </c>
      <c r="C138" s="810"/>
      <c r="D138" s="648"/>
      <c r="E138" s="811"/>
      <c r="F138" s="812"/>
    </row>
    <row r="139" spans="1:6">
      <c r="A139" s="808" t="str" cm="1">
        <f t="array" ref="A139">IF(ISBLANK(B139),"",IF(ISBLANK(B138),LOOKUP(2,1/(A$1:A138&lt;&gt;""),A:A)+0.01,""))</f>
        <v/>
      </c>
      <c r="B139" s="842" t="s">
        <v>1836</v>
      </c>
      <c r="C139" s="810"/>
      <c r="D139" s="648"/>
      <c r="E139" s="811"/>
      <c r="F139" s="812"/>
    </row>
    <row r="140" spans="1:6" ht="30">
      <c r="A140" s="808" t="str" cm="1">
        <f t="array" ref="A140">IF(ISBLANK(B140),"",IF(ISBLANK(B139),LOOKUP(2,1/(A$1:A139&lt;&gt;""),A:A)+0.01,""))</f>
        <v/>
      </c>
      <c r="B140" s="842" t="s">
        <v>1837</v>
      </c>
      <c r="C140" s="810"/>
      <c r="D140" s="648"/>
      <c r="E140" s="811"/>
      <c r="F140" s="812"/>
    </row>
    <row r="141" spans="1:6" ht="30">
      <c r="A141" s="808" t="str" cm="1">
        <f t="array" ref="A141">IF(ISBLANK(B141),"",IF(ISBLANK(B140),LOOKUP(2,1/(A$1:A140&lt;&gt;""),A:A)+0.01,""))</f>
        <v/>
      </c>
      <c r="B141" s="842" t="s">
        <v>1838</v>
      </c>
      <c r="C141" s="810"/>
      <c r="D141" s="648"/>
      <c r="E141" s="811"/>
      <c r="F141" s="812"/>
    </row>
    <row r="142" spans="1:6" ht="60">
      <c r="A142" s="808" t="str" cm="1">
        <f t="array" ref="A142">IF(ISBLANK(B142),"",IF(ISBLANK(B141),LOOKUP(2,1/(A$1:A141&lt;&gt;""),A:A)+0.01,""))</f>
        <v/>
      </c>
      <c r="B142" s="842" t="s">
        <v>1839</v>
      </c>
      <c r="C142" s="810"/>
      <c r="D142" s="648"/>
      <c r="E142" s="811"/>
      <c r="F142" s="812"/>
    </row>
    <row r="143" spans="1:6">
      <c r="A143" s="808" t="str" cm="1">
        <f t="array" ref="A143">IF(ISBLANK(B143),"",IF(ISBLANK(B142),LOOKUP(2,1/(A$1:A142&lt;&gt;""),A:A)+0.01,""))</f>
        <v/>
      </c>
      <c r="B143" s="836"/>
      <c r="C143" s="810"/>
      <c r="D143" s="648"/>
      <c r="E143" s="811"/>
      <c r="F143" s="812"/>
    </row>
    <row r="144" spans="1:6">
      <c r="A144" s="808"/>
      <c r="B144" s="816" t="s">
        <v>282</v>
      </c>
      <c r="C144" s="810"/>
      <c r="D144" s="648"/>
      <c r="E144" s="811"/>
      <c r="F144" s="812"/>
    </row>
    <row r="145" spans="1:6">
      <c r="A145" s="808" t="str" cm="1">
        <f t="array" ref="A145">IF(ISBLANK(B145),"",IF(ISBLANK(B144),LOOKUP(2,1/(A$1:A144&lt;&gt;""),A:A)+0.01,""))</f>
        <v/>
      </c>
      <c r="B145" s="816" t="s">
        <v>283</v>
      </c>
      <c r="C145" s="810"/>
      <c r="D145" s="648"/>
      <c r="E145" s="811"/>
      <c r="F145" s="812"/>
    </row>
    <row r="146" spans="1:6">
      <c r="A146" s="808" t="str" cm="1">
        <f t="array" ref="A146">IF(ISBLANK(B146),"",IF(ISBLANK(B145),LOOKUP(2,1/(A$1:A145&lt;&gt;""),A:A)+0.01,""))</f>
        <v/>
      </c>
      <c r="B146" s="816" t="s">
        <v>284</v>
      </c>
      <c r="C146" s="810"/>
      <c r="D146" s="648"/>
      <c r="E146" s="811"/>
      <c r="F146" s="812"/>
    </row>
    <row r="147" spans="1:6">
      <c r="A147" s="808" t="str" cm="1">
        <f t="array" ref="A147">IF(ISBLANK(B147),"",IF(ISBLANK(B146),LOOKUP(2,1/(A$1:A146&lt;&gt;""),A:A)+0.01,""))</f>
        <v/>
      </c>
      <c r="B147" s="816" t="s">
        <v>286</v>
      </c>
      <c r="C147" s="810"/>
      <c r="D147" s="648"/>
      <c r="E147" s="811"/>
      <c r="F147" s="812"/>
    </row>
    <row r="148" spans="1:6">
      <c r="A148" s="808" t="str" cm="1">
        <f t="array" ref="A148">IF(ISBLANK(B148),"",IF(ISBLANK(B147),LOOKUP(2,1/(A$1:A147&lt;&gt;""),A:A)+0.01,""))</f>
        <v/>
      </c>
      <c r="B148" s="816" t="s">
        <v>287</v>
      </c>
      <c r="C148" s="810"/>
      <c r="D148" s="648"/>
      <c r="E148" s="811"/>
      <c r="F148" s="812"/>
    </row>
    <row r="149" spans="1:6">
      <c r="A149" s="808" t="str" cm="1">
        <f t="array" ref="A149">IF(ISBLANK(B149),"",IF(ISBLANK(B148),LOOKUP(2,1/(A$1:A148&lt;&gt;""),A:A)+0.01,""))</f>
        <v/>
      </c>
      <c r="B149" s="646"/>
      <c r="C149" s="810"/>
      <c r="D149" s="648"/>
      <c r="E149" s="811"/>
      <c r="F149" s="812"/>
    </row>
    <row r="150" spans="1:6">
      <c r="A150" s="808" cm="1">
        <f t="array" ref="A150">IF(ISBLANK(B150),"",IF(ISBLANK(B149),LOOKUP(2,1/(A$1:A149&lt;&gt;""),A:A)+0.01,""))</f>
        <v>2.1699999999999964</v>
      </c>
      <c r="B150" s="836" t="s">
        <v>1840</v>
      </c>
      <c r="C150" s="810" t="s">
        <v>436</v>
      </c>
      <c r="D150" s="648">
        <v>1</v>
      </c>
      <c r="E150" s="811"/>
      <c r="F150" s="812">
        <f>E150*D150</f>
        <v>0</v>
      </c>
    </row>
    <row r="151" spans="1:6">
      <c r="A151" s="808" t="str" cm="1">
        <f t="array" ref="A151">IF(ISBLANK(B151),"",IF(ISBLANK(B150),LOOKUP(2,1/(A$1:A150&lt;&gt;""),A:A)+0.01,""))</f>
        <v/>
      </c>
      <c r="B151" s="646" t="s">
        <v>1841</v>
      </c>
      <c r="C151" s="810"/>
      <c r="D151" s="648"/>
      <c r="E151" s="811"/>
      <c r="F151" s="812"/>
    </row>
    <row r="152" spans="1:6">
      <c r="A152" s="808" t="str" cm="1">
        <f t="array" ref="A152">IF(ISBLANK(B152),"",IF(ISBLANK(B151),LOOKUP(2,1/(A$1:A151&lt;&gt;""),A:A)+0.01,""))</f>
        <v/>
      </c>
      <c r="B152" s="646"/>
      <c r="C152" s="810"/>
      <c r="D152" s="648"/>
      <c r="E152" s="811"/>
      <c r="F152" s="812"/>
    </row>
    <row r="153" spans="1:6">
      <c r="A153" s="808" cm="1">
        <f t="array" ref="A153">IF(ISBLANK(B153),"",IF(ISBLANK(B152),LOOKUP(2,1/(A$1:A152&lt;&gt;""),A:A)+0.01,""))</f>
        <v>2.1799999999999962</v>
      </c>
      <c r="B153" s="836" t="s">
        <v>1842</v>
      </c>
      <c r="C153" s="810" t="s">
        <v>436</v>
      </c>
      <c r="D153" s="648">
        <v>2</v>
      </c>
      <c r="E153" s="811"/>
      <c r="F153" s="812">
        <f>E153*D153</f>
        <v>0</v>
      </c>
    </row>
    <row r="154" spans="1:6" ht="30">
      <c r="A154" s="808" t="str" cm="1">
        <f t="array" ref="A154">IF(ISBLANK(B154),"",IF(ISBLANK(B153),LOOKUP(2,1/(A$1:A153&lt;&gt;""),A:A)+0.01,""))</f>
        <v/>
      </c>
      <c r="B154" s="646" t="s">
        <v>1843</v>
      </c>
      <c r="C154" s="810"/>
      <c r="D154" s="648"/>
      <c r="E154" s="811"/>
      <c r="F154" s="812"/>
    </row>
    <row r="155" spans="1:6">
      <c r="A155" s="808" t="str" cm="1">
        <f t="array" ref="A155">IF(ISBLANK(B155),"",IF(ISBLANK(B154),LOOKUP(2,1/(A$1:A154&lt;&gt;""),A:A)+0.01,""))</f>
        <v/>
      </c>
      <c r="B155" s="646"/>
      <c r="C155" s="810"/>
      <c r="D155" s="648"/>
      <c r="E155" s="811"/>
      <c r="F155" s="812"/>
    </row>
    <row r="156" spans="1:6">
      <c r="A156" s="808" cm="1">
        <f t="array" ref="A156">IF(ISBLANK(B156),"",IF(ISBLANK(B155),LOOKUP(2,1/(A$1:A155&lt;&gt;""),A:A)+0.01,""))</f>
        <v>2.1899999999999959</v>
      </c>
      <c r="B156" s="836" t="s">
        <v>1844</v>
      </c>
      <c r="C156" s="810" t="s">
        <v>436</v>
      </c>
      <c r="D156" s="648">
        <v>1</v>
      </c>
      <c r="E156" s="811"/>
      <c r="F156" s="812">
        <f>E156*D156</f>
        <v>0</v>
      </c>
    </row>
    <row r="157" spans="1:6">
      <c r="A157" s="808" t="str" cm="1">
        <f t="array" ref="A157">IF(ISBLANK(B157),"",IF(ISBLANK(B156),LOOKUP(2,1/(A$1:A156&lt;&gt;""),A:A)+0.01,""))</f>
        <v/>
      </c>
      <c r="B157" s="813" t="s">
        <v>1845</v>
      </c>
      <c r="C157" s="810"/>
      <c r="D157" s="648"/>
      <c r="E157" s="811"/>
      <c r="F157" s="812"/>
    </row>
    <row r="158" spans="1:6" ht="30">
      <c r="A158" s="808" t="str" cm="1">
        <f t="array" ref="A158">IF(ISBLANK(B158),"",IF(ISBLANK(B157),LOOKUP(2,1/(A$1:A157&lt;&gt;""),A:A)+0.01,""))</f>
        <v/>
      </c>
      <c r="B158" s="813" t="s">
        <v>1846</v>
      </c>
      <c r="C158" s="810"/>
      <c r="D158" s="648"/>
      <c r="E158" s="811"/>
      <c r="F158" s="812"/>
    </row>
    <row r="159" spans="1:6" ht="30">
      <c r="A159" s="808" t="str" cm="1">
        <f t="array" ref="A159">IF(ISBLANK(B159),"",IF(ISBLANK(B158),LOOKUP(2,1/(A$1:A158&lt;&gt;""),A:A)+0.01,""))</f>
        <v/>
      </c>
      <c r="B159" s="813" t="s">
        <v>1847</v>
      </c>
      <c r="C159" s="810"/>
      <c r="D159" s="648"/>
      <c r="E159" s="811"/>
      <c r="F159" s="812"/>
    </row>
    <row r="160" spans="1:6">
      <c r="A160" s="808" t="str" cm="1">
        <f t="array" ref="A160">IF(ISBLANK(B160),"",IF(ISBLANK(B159),LOOKUP(2,1/(A$1:A159&lt;&gt;""),A:A)+0.01,""))</f>
        <v/>
      </c>
      <c r="B160" s="813" t="s">
        <v>1848</v>
      </c>
      <c r="C160" s="810"/>
      <c r="D160" s="648"/>
      <c r="E160" s="811"/>
      <c r="F160" s="812"/>
    </row>
    <row r="161" spans="1:14" ht="30">
      <c r="A161" s="808" t="str" cm="1">
        <f t="array" ref="A161">IF(ISBLANK(B161),"",IF(ISBLANK(B160),LOOKUP(2,1/(A$1:A160&lt;&gt;""),A:A)+0.01,""))</f>
        <v/>
      </c>
      <c r="B161" s="813" t="s">
        <v>1849</v>
      </c>
      <c r="C161" s="810"/>
      <c r="D161" s="648"/>
      <c r="E161" s="811"/>
      <c r="F161" s="812"/>
    </row>
    <row r="162" spans="1:14" ht="60">
      <c r="A162" s="808" t="str" cm="1">
        <f t="array" ref="A162">IF(ISBLANK(B162),"",IF(ISBLANK(B161),LOOKUP(2,1/(A$1:A161&lt;&gt;""),A:A)+0.01,""))</f>
        <v/>
      </c>
      <c r="B162" s="813" t="s">
        <v>1850</v>
      </c>
      <c r="C162" s="810"/>
      <c r="D162" s="648"/>
      <c r="E162" s="811"/>
      <c r="F162" s="812"/>
    </row>
    <row r="163" spans="1:14" ht="60">
      <c r="A163" s="808" t="str" cm="1">
        <f t="array" ref="A163">IF(ISBLANK(B163),"",IF(ISBLANK(B162),LOOKUP(2,1/(A$1:A162&lt;&gt;""),A:A)+0.01,""))</f>
        <v/>
      </c>
      <c r="B163" s="813" t="s">
        <v>1851</v>
      </c>
      <c r="C163" s="810"/>
      <c r="D163" s="648"/>
      <c r="E163" s="811"/>
      <c r="F163" s="812"/>
    </row>
    <row r="164" spans="1:14">
      <c r="A164" s="808" t="str" cm="1">
        <f t="array" ref="A164">IF(ISBLANK(B164),"",IF(ISBLANK(B163),LOOKUP(2,1/(A$1:A163&lt;&gt;""),A:A)+0.01,""))</f>
        <v/>
      </c>
      <c r="B164" s="646"/>
      <c r="C164" s="810"/>
      <c r="D164" s="648"/>
      <c r="E164" s="811"/>
      <c r="F164" s="812"/>
    </row>
    <row r="165" spans="1:14">
      <c r="A165" s="808" cm="1">
        <f t="array" ref="A165">IF(ISBLANK(B165),"",IF(ISBLANK(B164),LOOKUP(2,1/(A$1:A164&lt;&gt;""),A:A)+0.01,""))</f>
        <v>2.1999999999999957</v>
      </c>
      <c r="B165" s="836" t="s">
        <v>1852</v>
      </c>
      <c r="C165" s="810" t="s">
        <v>436</v>
      </c>
      <c r="D165" s="648">
        <v>1</v>
      </c>
      <c r="E165" s="811"/>
      <c r="F165" s="812">
        <f>E165*D165</f>
        <v>0</v>
      </c>
    </row>
    <row r="166" spans="1:14" ht="30">
      <c r="A166" s="808" t="str" cm="1">
        <f t="array" ref="A166">IF(ISBLANK(B166),"",IF(ISBLANK(B165),LOOKUP(2,1/(A$1:A165&lt;&gt;""),A:A)+0.01,""))</f>
        <v/>
      </c>
      <c r="B166" s="646" t="s">
        <v>1853</v>
      </c>
      <c r="C166" s="810"/>
      <c r="D166" s="648"/>
      <c r="E166" s="811"/>
      <c r="F166" s="812"/>
    </row>
    <row r="167" spans="1:14">
      <c r="A167" s="808" t="str" cm="1">
        <f t="array" ref="A167">IF(ISBLANK(B167),"",IF(ISBLANK(B166),LOOKUP(2,1/(A$1:A166&lt;&gt;""),A:A)+0.01,""))</f>
        <v/>
      </c>
      <c r="B167" s="646"/>
      <c r="C167" s="810"/>
      <c r="D167" s="648"/>
      <c r="E167" s="811"/>
      <c r="F167" s="812"/>
    </row>
    <row r="168" spans="1:14">
      <c r="A168" s="808" cm="1">
        <f t="array" ref="A168">IF(ISBLANK(B168),"",IF(ISBLANK(B167),LOOKUP(2,1/(A$1:A167&lt;&gt;""),A:A)+0.01,""))</f>
        <v>2.2099999999999955</v>
      </c>
      <c r="B168" s="836" t="s">
        <v>1854</v>
      </c>
      <c r="C168" s="810" t="s">
        <v>436</v>
      </c>
      <c r="D168" s="648">
        <v>1</v>
      </c>
      <c r="E168" s="811"/>
      <c r="F168" s="812">
        <f>E168*D168</f>
        <v>0</v>
      </c>
    </row>
    <row r="169" spans="1:14" ht="45">
      <c r="A169" s="808" t="str" cm="1">
        <f t="array" ref="A169">IF(ISBLANK(B169),"",IF(ISBLANK(B168),LOOKUP(2,1/(A$1:A168&lt;&gt;""),A:A)+0.01,""))</f>
        <v/>
      </c>
      <c r="B169" s="646" t="s">
        <v>1855</v>
      </c>
      <c r="C169" s="810"/>
      <c r="D169" s="648"/>
      <c r="E169" s="811"/>
      <c r="F169" s="812"/>
    </row>
    <row r="170" spans="1:14">
      <c r="A170" s="808" t="str" cm="1">
        <f t="array" ref="A170">IF(ISBLANK(B170),"",IF(ISBLANK(B169),LOOKUP(2,1/(A$1:A169&lt;&gt;""),A:A)+0.01,""))</f>
        <v/>
      </c>
      <c r="B170" s="836"/>
      <c r="C170" s="810"/>
      <c r="D170" s="648"/>
      <c r="E170" s="811"/>
      <c r="F170" s="812"/>
    </row>
    <row r="171" spans="1:14">
      <c r="A171" s="808" cm="1">
        <f t="array" ref="A171">IF(ISBLANK(B171),"",IF(ISBLANK(B170),LOOKUP(2,1/(A$1:A170&lt;&gt;""),A:A)+0.01,""))</f>
        <v>2.2199999999999953</v>
      </c>
      <c r="B171" s="836" t="s">
        <v>1856</v>
      </c>
      <c r="C171" s="810" t="s">
        <v>436</v>
      </c>
      <c r="D171" s="648">
        <v>2</v>
      </c>
      <c r="E171" s="811"/>
      <c r="F171" s="812">
        <f>E171*D171</f>
        <v>0</v>
      </c>
    </row>
    <row r="172" spans="1:14" ht="60">
      <c r="A172" s="808" t="str" cm="1">
        <f t="array" ref="A172">IF(ISBLANK(B172),"",IF(ISBLANK(B171),LOOKUP(2,1/(A$1:A171&lt;&gt;""),A:A)+0.01,""))</f>
        <v/>
      </c>
      <c r="B172" s="814" t="s">
        <v>1342</v>
      </c>
      <c r="C172" s="810" t="s">
        <v>10</v>
      </c>
      <c r="D172" s="648">
        <v>1</v>
      </c>
      <c r="E172" s="811"/>
      <c r="F172" s="812"/>
      <c r="G172" s="655">
        <f>I172+J172+K172+L172+M172+N172</f>
        <v>0</v>
      </c>
      <c r="H172" s="809" t="s">
        <v>1720</v>
      </c>
      <c r="I172" s="812">
        <v>0</v>
      </c>
      <c r="J172" s="812">
        <v>0</v>
      </c>
      <c r="K172" s="812">
        <v>0</v>
      </c>
      <c r="L172" s="812">
        <v>0</v>
      </c>
      <c r="M172" s="812">
        <v>0</v>
      </c>
      <c r="N172" s="812">
        <v>0</v>
      </c>
    </row>
    <row r="173" spans="1:14">
      <c r="A173" s="808" t="str" cm="1">
        <f t="array" ref="A173">IF(ISBLANK(B173),"",IF(ISBLANK(B172),LOOKUP(2,1/(A$1:A172&lt;&gt;""),A:A)+0.01,""))</f>
        <v/>
      </c>
      <c r="B173" s="835" t="s">
        <v>1857</v>
      </c>
      <c r="C173" s="810"/>
      <c r="D173" s="648"/>
      <c r="E173" s="811"/>
      <c r="F173" s="812"/>
    </row>
    <row r="174" spans="1:14">
      <c r="A174" s="808" t="str" cm="1">
        <f t="array" ref="A174">IF(ISBLANK(B174),"",IF(ISBLANK(B173),LOOKUP(2,1/(A$1:A173&lt;&gt;""),A:A)+0.01,""))</f>
        <v/>
      </c>
      <c r="B174" s="813" t="s">
        <v>1858</v>
      </c>
      <c r="C174" s="810"/>
      <c r="D174" s="648"/>
      <c r="E174" s="811"/>
      <c r="F174" s="812"/>
    </row>
    <row r="175" spans="1:14" ht="30">
      <c r="A175" s="808" t="str" cm="1">
        <f t="array" ref="A175">IF(ISBLANK(B175),"",IF(ISBLANK(B174),LOOKUP(2,1/(A$1:A174&lt;&gt;""),A:A)+0.01,""))</f>
        <v/>
      </c>
      <c r="B175" s="813" t="s">
        <v>1859</v>
      </c>
      <c r="C175" s="810"/>
      <c r="D175" s="648"/>
      <c r="E175" s="811"/>
      <c r="F175" s="812"/>
    </row>
    <row r="176" spans="1:14" ht="30">
      <c r="A176" s="808" t="str" cm="1">
        <f t="array" ref="A176">IF(ISBLANK(B176),"",IF(ISBLANK(B175),LOOKUP(2,1/(A$1:A175&lt;&gt;""),A:A)+0.01,""))</f>
        <v/>
      </c>
      <c r="B176" s="813" t="s">
        <v>1860</v>
      </c>
      <c r="C176" s="810"/>
      <c r="D176" s="648"/>
      <c r="E176" s="811"/>
      <c r="F176" s="812"/>
    </row>
    <row r="177" spans="1:6" ht="30">
      <c r="A177" s="808" t="str" cm="1">
        <f t="array" ref="A177">IF(ISBLANK(B177),"",IF(ISBLANK(B176),LOOKUP(2,1/(A$1:A176&lt;&gt;""),A:A)+0.01,""))</f>
        <v/>
      </c>
      <c r="B177" s="813" t="s">
        <v>1861</v>
      </c>
      <c r="C177" s="810"/>
      <c r="D177" s="648"/>
      <c r="E177" s="811"/>
      <c r="F177" s="812"/>
    </row>
    <row r="178" spans="1:6" ht="30">
      <c r="A178" s="808" t="str" cm="1">
        <f t="array" ref="A178">IF(ISBLANK(B178),"",IF(ISBLANK(B177),LOOKUP(2,1/(A$1:A177&lt;&gt;""),A:A)+0.01,""))</f>
        <v/>
      </c>
      <c r="B178" s="813" t="s">
        <v>1862</v>
      </c>
      <c r="C178" s="810"/>
      <c r="D178" s="648"/>
      <c r="E178" s="811"/>
      <c r="F178" s="812"/>
    </row>
    <row r="179" spans="1:6">
      <c r="A179" s="808" t="str" cm="1">
        <f t="array" ref="A179">IF(ISBLANK(B179),"",IF(ISBLANK(B178),LOOKUP(2,1/(A$1:A178&lt;&gt;""),A:A)+0.01,""))</f>
        <v/>
      </c>
      <c r="B179" s="813" t="s">
        <v>1863</v>
      </c>
      <c r="C179" s="810"/>
      <c r="D179" s="648"/>
      <c r="E179" s="811"/>
      <c r="F179" s="812"/>
    </row>
    <row r="180" spans="1:6" ht="30">
      <c r="A180" s="808" t="str" cm="1">
        <f t="array" ref="A180">IF(ISBLANK(B180),"",IF(ISBLANK(B179),LOOKUP(2,1/(A$1:A179&lt;&gt;""),A:A)+0.01,""))</f>
        <v/>
      </c>
      <c r="B180" s="813" t="s">
        <v>1864</v>
      </c>
      <c r="C180" s="810"/>
      <c r="D180" s="648"/>
      <c r="E180" s="811"/>
      <c r="F180" s="812"/>
    </row>
    <row r="181" spans="1:6" ht="30">
      <c r="A181" s="808" t="str" cm="1">
        <f t="array" ref="A181">IF(ISBLANK(B181),"",IF(ISBLANK(B180),LOOKUP(2,1/(A$1:A180&lt;&gt;""),A:A)+0.01,""))</f>
        <v/>
      </c>
      <c r="B181" s="813" t="s">
        <v>1865</v>
      </c>
      <c r="C181" s="810"/>
      <c r="D181" s="648"/>
      <c r="E181" s="811"/>
      <c r="F181" s="812"/>
    </row>
    <row r="182" spans="1:6">
      <c r="A182" s="808" t="str" cm="1">
        <f t="array" ref="A182">IF(ISBLANK(B182),"",IF(ISBLANK(B181),LOOKUP(2,1/(A$1:A181&lt;&gt;""),A:A)+0.01,""))</f>
        <v/>
      </c>
      <c r="B182" s="813" t="s">
        <v>1866</v>
      </c>
      <c r="C182" s="810"/>
      <c r="D182" s="648"/>
      <c r="E182" s="811"/>
      <c r="F182" s="812"/>
    </row>
    <row r="183" spans="1:6" ht="30">
      <c r="A183" s="808" t="str" cm="1">
        <f t="array" ref="A183">IF(ISBLANK(B183),"",IF(ISBLANK(B182),LOOKUP(2,1/(A$1:A182&lt;&gt;""),A:A)+0.01,""))</f>
        <v/>
      </c>
      <c r="B183" s="813" t="s">
        <v>1867</v>
      </c>
      <c r="C183" s="810"/>
      <c r="D183" s="648"/>
      <c r="E183" s="811"/>
      <c r="F183" s="812"/>
    </row>
    <row r="184" spans="1:6">
      <c r="A184" s="808" t="str" cm="1">
        <f t="array" ref="A184">IF(ISBLANK(B184),"",IF(ISBLANK(B183),LOOKUP(2,1/(A$1:A183&lt;&gt;""),A:A)+0.01,""))</f>
        <v/>
      </c>
      <c r="B184" s="813" t="s">
        <v>1868</v>
      </c>
      <c r="C184" s="810"/>
      <c r="D184" s="648"/>
      <c r="E184" s="811"/>
      <c r="F184" s="812"/>
    </row>
    <row r="185" spans="1:6">
      <c r="A185" s="808" t="str" cm="1">
        <f t="array" ref="A185">IF(ISBLANK(B185),"",IF(ISBLANK(B184),LOOKUP(2,1/(A$1:A184&lt;&gt;""),A:A)+0.01,""))</f>
        <v/>
      </c>
      <c r="B185" s="814" t="s">
        <v>1869</v>
      </c>
      <c r="C185" s="810"/>
      <c r="D185" s="648"/>
      <c r="E185" s="811"/>
      <c r="F185" s="812"/>
    </row>
    <row r="186" spans="1:6">
      <c r="A186" s="808" t="str" cm="1">
        <f t="array" ref="A186">IF(ISBLANK(B186),"",IF(ISBLANK(B185),LOOKUP(2,1/(A$1:A185&lt;&gt;""),A:A)+0.01,""))</f>
        <v/>
      </c>
      <c r="B186" s="813" t="s">
        <v>1870</v>
      </c>
      <c r="C186" s="810"/>
      <c r="D186" s="648"/>
      <c r="E186" s="811"/>
      <c r="F186" s="812"/>
    </row>
    <row r="187" spans="1:6">
      <c r="A187" s="808" t="str" cm="1">
        <f t="array" ref="A187">IF(ISBLANK(B187),"",IF(ISBLANK(B186),LOOKUP(2,1/(A$1:A186&lt;&gt;""),A:A)+0.01,""))</f>
        <v/>
      </c>
      <c r="B187" s="813" t="s">
        <v>1871</v>
      </c>
      <c r="C187" s="810"/>
      <c r="D187" s="648"/>
      <c r="E187" s="811"/>
      <c r="F187" s="812"/>
    </row>
    <row r="188" spans="1:6">
      <c r="A188" s="808" t="str" cm="1">
        <f t="array" ref="A188">IF(ISBLANK(B188),"",IF(ISBLANK(B187),LOOKUP(2,1/(A$1:A187&lt;&gt;""),A:A)+0.01,""))</f>
        <v/>
      </c>
      <c r="B188" s="813" t="s">
        <v>1872</v>
      </c>
      <c r="C188" s="810"/>
      <c r="D188" s="648"/>
      <c r="E188" s="811"/>
      <c r="F188" s="812"/>
    </row>
    <row r="189" spans="1:6">
      <c r="A189" s="808" t="str" cm="1">
        <f t="array" ref="A189">IF(ISBLANK(B189),"",IF(ISBLANK(B188),LOOKUP(2,1/(A$1:A188&lt;&gt;""),A:A)+0.01,""))</f>
        <v/>
      </c>
      <c r="B189" s="813" t="s">
        <v>1873</v>
      </c>
      <c r="C189" s="810"/>
      <c r="D189" s="648"/>
      <c r="E189" s="811"/>
      <c r="F189" s="812"/>
    </row>
    <row r="190" spans="1:6">
      <c r="A190" s="808" t="str" cm="1">
        <f t="array" ref="A190">IF(ISBLANK(B190),"",IF(ISBLANK(B189),LOOKUP(2,1/(A$1:A189&lt;&gt;""),A:A)+0.01,""))</f>
        <v/>
      </c>
      <c r="B190" s="813" t="s">
        <v>1874</v>
      </c>
      <c r="C190" s="810"/>
      <c r="D190" s="648"/>
      <c r="E190" s="811"/>
      <c r="F190" s="812"/>
    </row>
    <row r="191" spans="1:6" ht="30">
      <c r="A191" s="808" t="str" cm="1">
        <f t="array" ref="A191">IF(ISBLANK(B191),"",IF(ISBLANK(B190),LOOKUP(2,1/(A$1:A190&lt;&gt;""),A:A)+0.01,""))</f>
        <v/>
      </c>
      <c r="B191" s="813" t="s">
        <v>1875</v>
      </c>
      <c r="C191" s="810"/>
      <c r="D191" s="648"/>
      <c r="E191" s="811"/>
      <c r="F191" s="812"/>
    </row>
    <row r="192" spans="1:6">
      <c r="A192" s="808" t="str" cm="1">
        <f t="array" ref="A192">IF(ISBLANK(B192),"",IF(ISBLANK(B191),LOOKUP(2,1/(A$1:A191&lt;&gt;""),A:A)+0.01,""))</f>
        <v/>
      </c>
      <c r="B192" s="813" t="s">
        <v>1876</v>
      </c>
      <c r="C192" s="810"/>
      <c r="D192" s="648"/>
      <c r="E192" s="811"/>
      <c r="F192" s="812"/>
    </row>
    <row r="193" spans="1:14">
      <c r="A193" s="808" t="str" cm="1">
        <f t="array" ref="A193">IF(ISBLANK(B193),"",IF(ISBLANK(B192),LOOKUP(2,1/(A$1:A192&lt;&gt;""),A:A)+0.01,""))</f>
        <v/>
      </c>
      <c r="B193" s="813" t="s">
        <v>1877</v>
      </c>
      <c r="C193" s="810"/>
      <c r="D193" s="648"/>
      <c r="E193" s="811"/>
      <c r="F193" s="812"/>
    </row>
    <row r="194" spans="1:14">
      <c r="A194" s="808" t="str" cm="1">
        <f t="array" ref="A194">IF(ISBLANK(B194),"",IF(ISBLANK(B193),LOOKUP(2,1/(A$1:A193&lt;&gt;""),A:A)+0.01,""))</f>
        <v/>
      </c>
      <c r="B194" s="814" t="s">
        <v>1878</v>
      </c>
      <c r="C194" s="810"/>
      <c r="D194" s="648"/>
      <c r="E194" s="811"/>
      <c r="F194" s="812"/>
    </row>
    <row r="195" spans="1:14" ht="30">
      <c r="A195" s="808" t="str" cm="1">
        <f t="array" ref="A195">IF(ISBLANK(B195),"",IF(ISBLANK(B194),LOOKUP(2,1/(A$1:A194&lt;&gt;""),A:A)+0.01,""))</f>
        <v/>
      </c>
      <c r="B195" s="813" t="s">
        <v>1879</v>
      </c>
      <c r="C195" s="810"/>
      <c r="D195" s="648"/>
      <c r="E195" s="811"/>
      <c r="F195" s="812"/>
    </row>
    <row r="196" spans="1:14" ht="45">
      <c r="A196" s="808" t="str" cm="1">
        <f t="array" ref="A196">IF(ISBLANK(B196),"",IF(ISBLANK(B195),LOOKUP(2,1/(A$1:A195&lt;&gt;""),A:A)+0.01,""))</f>
        <v/>
      </c>
      <c r="B196" s="813" t="s">
        <v>1880</v>
      </c>
      <c r="C196" s="810"/>
      <c r="D196" s="648"/>
      <c r="E196" s="811"/>
      <c r="F196" s="812"/>
    </row>
    <row r="197" spans="1:14" ht="45">
      <c r="A197" s="808" t="str" cm="1">
        <f t="array" ref="A197">IF(ISBLANK(B197),"",IF(ISBLANK(B196),LOOKUP(2,1/(A$1:A196&lt;&gt;""),A:A)+0.01,""))</f>
        <v/>
      </c>
      <c r="B197" s="813" t="s">
        <v>1881</v>
      </c>
      <c r="C197" s="810"/>
      <c r="D197" s="648"/>
      <c r="E197" s="811"/>
      <c r="F197" s="812"/>
    </row>
    <row r="198" spans="1:14">
      <c r="A198" s="808" t="str" cm="1">
        <f t="array" ref="A198">IF(ISBLANK(B198),"",IF(ISBLANK(B197),LOOKUP(2,1/(A$1:A197&lt;&gt;""),A:A)+0.01,""))</f>
        <v/>
      </c>
      <c r="B198" s="813"/>
      <c r="C198" s="810"/>
      <c r="D198" s="648"/>
      <c r="E198" s="811"/>
      <c r="F198" s="812"/>
    </row>
    <row r="199" spans="1:14">
      <c r="A199" s="808" cm="1">
        <f t="array" ref="A199">IF(ISBLANK(B199),"",IF(ISBLANK(B198),LOOKUP(2,1/(A$1:A198&lt;&gt;""),A:A)+0.01,""))</f>
        <v>2.2299999999999951</v>
      </c>
      <c r="B199" s="836" t="s">
        <v>1882</v>
      </c>
      <c r="C199" s="810" t="s">
        <v>436</v>
      </c>
      <c r="D199" s="648">
        <v>1</v>
      </c>
      <c r="E199" s="811"/>
      <c r="F199" s="812">
        <f>E199*D199</f>
        <v>0</v>
      </c>
    </row>
    <row r="200" spans="1:14" ht="60">
      <c r="A200" s="808" t="str" cm="1">
        <f t="array" ref="A200">IF(ISBLANK(B200),"",IF(ISBLANK(B199),LOOKUP(2,1/(A$1:A199&lt;&gt;""),A:A)+0.01,""))</f>
        <v/>
      </c>
      <c r="B200" s="814" t="s">
        <v>1342</v>
      </c>
      <c r="C200" s="810" t="s">
        <v>10</v>
      </c>
      <c r="D200" s="648">
        <v>1</v>
      </c>
      <c r="E200" s="811"/>
      <c r="F200" s="812"/>
      <c r="G200" s="655">
        <f>I200+J200+K200+L200+M200+N200</f>
        <v>0</v>
      </c>
      <c r="H200" s="809" t="s">
        <v>1720</v>
      </c>
      <c r="I200" s="812">
        <v>0</v>
      </c>
      <c r="J200" s="812">
        <v>0</v>
      </c>
      <c r="K200" s="812">
        <v>0</v>
      </c>
      <c r="L200" s="812">
        <v>0</v>
      </c>
      <c r="M200" s="812">
        <v>0</v>
      </c>
      <c r="N200" s="812">
        <v>0</v>
      </c>
    </row>
    <row r="201" spans="1:14">
      <c r="A201" s="808" t="str" cm="1">
        <f t="array" ref="A201">IF(ISBLANK(B201),"",IF(ISBLANK(B200),LOOKUP(2,1/(A$1:A200&lt;&gt;""),A:A)+0.01,""))</f>
        <v/>
      </c>
      <c r="B201" s="814" t="s">
        <v>1883</v>
      </c>
      <c r="C201" s="810"/>
      <c r="D201" s="648"/>
      <c r="E201" s="811"/>
      <c r="F201" s="812"/>
    </row>
    <row r="202" spans="1:14" ht="30">
      <c r="A202" s="808" t="str" cm="1">
        <f t="array" ref="A202">IF(ISBLANK(B202),"",IF(ISBLANK(B201),LOOKUP(2,1/(A$1:A201&lt;&gt;""),A:A)+0.01,""))</f>
        <v/>
      </c>
      <c r="B202" s="815" t="s">
        <v>1884</v>
      </c>
      <c r="C202" s="810"/>
      <c r="D202" s="648"/>
      <c r="E202" s="811"/>
      <c r="F202" s="812"/>
    </row>
    <row r="203" spans="1:14">
      <c r="A203" s="808" t="str" cm="1">
        <f t="array" ref="A203">IF(ISBLANK(B203),"",IF(ISBLANK(B202),LOOKUP(2,1/(A$1:A202&lt;&gt;""),A:A)+0.01,""))</f>
        <v/>
      </c>
      <c r="B203" s="815" t="s">
        <v>1885</v>
      </c>
      <c r="C203" s="810"/>
      <c r="D203" s="648"/>
      <c r="E203" s="811"/>
      <c r="F203" s="812"/>
    </row>
    <row r="204" spans="1:14" ht="45">
      <c r="A204" s="808" t="str" cm="1">
        <f t="array" ref="A204">IF(ISBLANK(B204),"",IF(ISBLANK(B203),LOOKUP(2,1/(A$1:A203&lt;&gt;""),A:A)+0.01,""))</f>
        <v/>
      </c>
      <c r="B204" s="815" t="s">
        <v>1886</v>
      </c>
      <c r="C204" s="810"/>
      <c r="D204" s="648"/>
      <c r="E204" s="811"/>
      <c r="F204" s="812"/>
    </row>
    <row r="205" spans="1:14" ht="30">
      <c r="A205" s="808" t="str" cm="1">
        <f t="array" ref="A205">IF(ISBLANK(B205),"",IF(ISBLANK(B204),LOOKUP(2,1/(A$1:A204&lt;&gt;""),A:A)+0.01,""))</f>
        <v/>
      </c>
      <c r="B205" s="815" t="s">
        <v>1887</v>
      </c>
      <c r="C205" s="810"/>
      <c r="D205" s="648"/>
      <c r="E205" s="811"/>
      <c r="F205" s="812"/>
    </row>
    <row r="206" spans="1:14" ht="30">
      <c r="A206" s="808" t="str" cm="1">
        <f t="array" ref="A206">IF(ISBLANK(B206),"",IF(ISBLANK(B205),LOOKUP(2,1/(A$1:A205&lt;&gt;""),A:A)+0.01,""))</f>
        <v/>
      </c>
      <c r="B206" s="815" t="s">
        <v>1888</v>
      </c>
      <c r="C206" s="810"/>
      <c r="D206" s="648"/>
      <c r="E206" s="811"/>
      <c r="F206" s="812"/>
    </row>
    <row r="207" spans="1:14" ht="60">
      <c r="A207" s="808" t="str" cm="1">
        <f t="array" ref="A207">IF(ISBLANK(B207),"",IF(ISBLANK(B206),LOOKUP(2,1/(A$1:A206&lt;&gt;""),A:A)+0.01,""))</f>
        <v/>
      </c>
      <c r="B207" s="815" t="s">
        <v>1889</v>
      </c>
      <c r="C207" s="810"/>
      <c r="D207" s="648"/>
      <c r="E207" s="811"/>
      <c r="F207" s="812"/>
    </row>
    <row r="208" spans="1:14" ht="30">
      <c r="A208" s="808" t="str" cm="1">
        <f t="array" ref="A208">IF(ISBLANK(B208),"",IF(ISBLANK(B207),LOOKUP(2,1/(A$1:A207&lt;&gt;""),A:A)+0.01,""))</f>
        <v/>
      </c>
      <c r="B208" s="815" t="s">
        <v>1890</v>
      </c>
      <c r="C208" s="810"/>
      <c r="D208" s="648"/>
      <c r="E208" s="811"/>
      <c r="F208" s="812"/>
    </row>
    <row r="209" spans="1:6">
      <c r="A209" s="808" t="str" cm="1">
        <f t="array" ref="A209">IF(ISBLANK(B209),"",IF(ISBLANK(B208),LOOKUP(2,1/(A$1:A208&lt;&gt;""),A:A)+0.01,""))</f>
        <v/>
      </c>
      <c r="B209" s="815" t="s">
        <v>1891</v>
      </c>
      <c r="C209" s="810"/>
      <c r="D209" s="648"/>
      <c r="E209" s="811"/>
      <c r="F209" s="812"/>
    </row>
    <row r="210" spans="1:6" ht="30">
      <c r="A210" s="808" t="str" cm="1">
        <f t="array" ref="A210">IF(ISBLANK(B210),"",IF(ISBLANK(B209),LOOKUP(2,1/(A$1:A209&lt;&gt;""),A:A)+0.01,""))</f>
        <v/>
      </c>
      <c r="B210" s="815" t="s">
        <v>1892</v>
      </c>
      <c r="C210" s="810"/>
      <c r="D210" s="648"/>
      <c r="E210" s="811"/>
      <c r="F210" s="812"/>
    </row>
    <row r="211" spans="1:6" ht="30">
      <c r="A211" s="808" t="str" cm="1">
        <f t="array" ref="A211">IF(ISBLANK(B211),"",IF(ISBLANK(B210),LOOKUP(2,1/(A$1:A210&lt;&gt;""),A:A)+0.01,""))</f>
        <v/>
      </c>
      <c r="B211" s="815" t="s">
        <v>1893</v>
      </c>
      <c r="C211" s="810"/>
      <c r="D211" s="648"/>
      <c r="E211" s="811"/>
      <c r="F211" s="812"/>
    </row>
    <row r="212" spans="1:6" ht="30">
      <c r="A212" s="808" t="str" cm="1">
        <f t="array" ref="A212">IF(ISBLANK(B212),"",IF(ISBLANK(B211),LOOKUP(2,1/(A$1:A211&lt;&gt;""),A:A)+0.01,""))</f>
        <v/>
      </c>
      <c r="B212" s="815" t="s">
        <v>1894</v>
      </c>
      <c r="C212" s="810"/>
      <c r="D212" s="648"/>
      <c r="E212" s="811"/>
      <c r="F212" s="812"/>
    </row>
    <row r="213" spans="1:6" ht="30">
      <c r="A213" s="808" t="str" cm="1">
        <f t="array" ref="A213">IF(ISBLANK(B213),"",IF(ISBLANK(B212),LOOKUP(2,1/(A$1:A212&lt;&gt;""),A:A)+0.01,""))</f>
        <v/>
      </c>
      <c r="B213" s="815" t="s">
        <v>1895</v>
      </c>
      <c r="C213" s="810"/>
      <c r="D213" s="648"/>
      <c r="E213" s="811"/>
      <c r="F213" s="812"/>
    </row>
    <row r="214" spans="1:6" ht="30">
      <c r="A214" s="808" t="str" cm="1">
        <f t="array" ref="A214">IF(ISBLANK(B214),"",IF(ISBLANK(B213),LOOKUP(2,1/(A$1:A213&lt;&gt;""),A:A)+0.01,""))</f>
        <v/>
      </c>
      <c r="B214" s="815" t="s">
        <v>1896</v>
      </c>
      <c r="C214" s="810"/>
      <c r="D214" s="648"/>
      <c r="E214" s="811"/>
      <c r="F214" s="812"/>
    </row>
    <row r="215" spans="1:6" ht="30">
      <c r="A215" s="808" t="str" cm="1">
        <f t="array" ref="A215">IF(ISBLANK(B215),"",IF(ISBLANK(B214),LOOKUP(2,1/(A$1:A214&lt;&gt;""),A:A)+0.01,""))</f>
        <v/>
      </c>
      <c r="B215" s="815" t="s">
        <v>1897</v>
      </c>
      <c r="C215" s="810"/>
      <c r="D215" s="648"/>
      <c r="E215" s="811"/>
      <c r="F215" s="812"/>
    </row>
    <row r="216" spans="1:6" ht="45">
      <c r="A216" s="808" t="str" cm="1">
        <f t="array" ref="A216">IF(ISBLANK(B216),"",IF(ISBLANK(B215),LOOKUP(2,1/(A$1:A215&lt;&gt;""),A:A)+0.01,""))</f>
        <v/>
      </c>
      <c r="B216" s="815" t="s">
        <v>1898</v>
      </c>
      <c r="C216" s="810"/>
      <c r="D216" s="648"/>
      <c r="E216" s="811"/>
      <c r="F216" s="812"/>
    </row>
    <row r="217" spans="1:6">
      <c r="A217" s="808" t="str" cm="1">
        <f t="array" ref="A217">IF(ISBLANK(B217),"",IF(ISBLANK(B216),LOOKUP(2,1/(A$1:A216&lt;&gt;""),A:A)+0.01,""))</f>
        <v/>
      </c>
      <c r="B217" s="814" t="s">
        <v>942</v>
      </c>
      <c r="C217" s="810"/>
      <c r="D217" s="648"/>
      <c r="E217" s="811"/>
      <c r="F217" s="812"/>
    </row>
    <row r="218" spans="1:6">
      <c r="A218" s="808" t="str" cm="1">
        <f t="array" ref="A218">IF(ISBLANK(B218),"",IF(ISBLANK(B217),LOOKUP(2,1/(A$1:A217&lt;&gt;""),A:A)+0.01,""))</f>
        <v/>
      </c>
      <c r="B218" s="815" t="s">
        <v>1899</v>
      </c>
      <c r="C218" s="810"/>
      <c r="D218" s="648"/>
      <c r="E218" s="811"/>
      <c r="F218" s="812"/>
    </row>
    <row r="219" spans="1:6">
      <c r="A219" s="808" t="str" cm="1">
        <f t="array" ref="A219">IF(ISBLANK(B219),"",IF(ISBLANK(B218),LOOKUP(2,1/(A$1:A218&lt;&gt;""),A:A)+0.01,""))</f>
        <v/>
      </c>
      <c r="B219" s="815" t="s">
        <v>1900</v>
      </c>
      <c r="C219" s="810"/>
      <c r="D219" s="648"/>
      <c r="E219" s="811"/>
      <c r="F219" s="812"/>
    </row>
    <row r="220" spans="1:6">
      <c r="A220" s="808" t="str" cm="1">
        <f t="array" ref="A220">IF(ISBLANK(B220),"",IF(ISBLANK(B219),LOOKUP(2,1/(A$1:A219&lt;&gt;""),A:A)+0.01,""))</f>
        <v/>
      </c>
      <c r="B220" s="815" t="s">
        <v>1901</v>
      </c>
      <c r="C220" s="810"/>
      <c r="D220" s="648"/>
      <c r="E220" s="811"/>
      <c r="F220" s="812"/>
    </row>
    <row r="221" spans="1:6">
      <c r="A221" s="808" t="str" cm="1">
        <f t="array" ref="A221">IF(ISBLANK(B221),"",IF(ISBLANK(B220),LOOKUP(2,1/(A$1:A220&lt;&gt;""),A:A)+0.01,""))</f>
        <v/>
      </c>
      <c r="B221" s="815" t="s">
        <v>1902</v>
      </c>
      <c r="C221" s="810"/>
      <c r="D221" s="648"/>
      <c r="E221" s="811"/>
      <c r="F221" s="812"/>
    </row>
    <row r="222" spans="1:6">
      <c r="A222" s="808" t="str" cm="1">
        <f t="array" ref="A222">IF(ISBLANK(B222),"",IF(ISBLANK(B221),LOOKUP(2,1/(A$1:A221&lt;&gt;""),A:A)+0.01,""))</f>
        <v/>
      </c>
      <c r="B222" s="815" t="s">
        <v>1903</v>
      </c>
      <c r="C222" s="810"/>
      <c r="D222" s="648"/>
      <c r="E222" s="811"/>
      <c r="F222" s="812"/>
    </row>
    <row r="223" spans="1:6">
      <c r="A223" s="808" t="str" cm="1">
        <f t="array" ref="A223">IF(ISBLANK(B223),"",IF(ISBLANK(B222),LOOKUP(2,1/(A$1:A222&lt;&gt;""),A:A)+0.01,""))</f>
        <v/>
      </c>
      <c r="B223" s="815" t="s">
        <v>1904</v>
      </c>
      <c r="C223" s="810"/>
      <c r="D223" s="648"/>
      <c r="E223" s="811"/>
      <c r="F223" s="812"/>
    </row>
    <row r="224" spans="1:6">
      <c r="A224" s="808" t="str" cm="1">
        <f t="array" ref="A224">IF(ISBLANK(B224),"",IF(ISBLANK(B223),LOOKUP(2,1/(A$1:A223&lt;&gt;""),A:A)+0.01,""))</f>
        <v/>
      </c>
      <c r="B224" s="814" t="s">
        <v>1905</v>
      </c>
      <c r="C224" s="810"/>
      <c r="D224" s="648"/>
      <c r="E224" s="811"/>
      <c r="F224" s="812"/>
    </row>
    <row r="225" spans="1:6">
      <c r="A225" s="808" t="str" cm="1">
        <f t="array" ref="A225">IF(ISBLANK(B225),"",IF(ISBLANK(B224),LOOKUP(2,1/(A$1:A224&lt;&gt;""),A:A)+0.01,""))</f>
        <v/>
      </c>
      <c r="B225" s="815" t="s">
        <v>1906</v>
      </c>
      <c r="C225" s="810"/>
      <c r="D225" s="648"/>
      <c r="E225" s="811"/>
      <c r="F225" s="812"/>
    </row>
    <row r="226" spans="1:6">
      <c r="A226" s="808" t="str" cm="1">
        <f t="array" ref="A226">IF(ISBLANK(B226),"",IF(ISBLANK(B225),LOOKUP(2,1/(A$1:A225&lt;&gt;""),A:A)+0.01,""))</f>
        <v/>
      </c>
      <c r="B226" s="815" t="s">
        <v>1907</v>
      </c>
      <c r="C226" s="810"/>
      <c r="D226" s="648"/>
      <c r="E226" s="811"/>
      <c r="F226" s="812"/>
    </row>
    <row r="227" spans="1:6" ht="30">
      <c r="A227" s="808" t="str" cm="1">
        <f t="array" ref="A227">IF(ISBLANK(B227),"",IF(ISBLANK(B226),LOOKUP(2,1/(A$1:A226&lt;&gt;""),A:A)+0.01,""))</f>
        <v/>
      </c>
      <c r="B227" s="815" t="s">
        <v>1908</v>
      </c>
      <c r="C227" s="810"/>
      <c r="D227" s="648"/>
      <c r="E227" s="811"/>
      <c r="F227" s="812"/>
    </row>
    <row r="228" spans="1:6" ht="75">
      <c r="A228" s="808" t="str" cm="1">
        <f t="array" ref="A228">IF(ISBLANK(B228),"",IF(ISBLANK(B227),LOOKUP(2,1/(A$1:A227&lt;&gt;""),A:A)+0.01,""))</f>
        <v/>
      </c>
      <c r="B228" s="815" t="s">
        <v>1909</v>
      </c>
      <c r="C228" s="810"/>
      <c r="D228" s="648"/>
      <c r="E228" s="811"/>
      <c r="F228" s="812"/>
    </row>
    <row r="229" spans="1:6" ht="75">
      <c r="A229" s="808" t="str" cm="1">
        <f t="array" ref="A229">IF(ISBLANK(B229),"",IF(ISBLANK(B228),LOOKUP(2,1/(A$1:A228&lt;&gt;""),A:A)+0.01,""))</f>
        <v/>
      </c>
      <c r="B229" s="815" t="s">
        <v>1910</v>
      </c>
      <c r="C229" s="810"/>
      <c r="D229" s="648"/>
      <c r="E229" s="811"/>
      <c r="F229" s="812"/>
    </row>
    <row r="230" spans="1:6" ht="30">
      <c r="A230" s="808" t="str" cm="1">
        <f t="array" ref="A230">IF(ISBLANK(B230),"",IF(ISBLANK(B229),LOOKUP(2,1/(A$1:A229&lt;&gt;""),A:A)+0.01,""))</f>
        <v/>
      </c>
      <c r="B230" s="815" t="s">
        <v>1911</v>
      </c>
      <c r="C230" s="810"/>
      <c r="D230" s="648"/>
      <c r="E230" s="811"/>
      <c r="F230" s="812"/>
    </row>
    <row r="231" spans="1:6" ht="75">
      <c r="A231" s="808" t="str" cm="1">
        <f t="array" ref="A231">IF(ISBLANK(B231),"",IF(ISBLANK(B230),LOOKUP(2,1/(A$1:A230&lt;&gt;""),A:A)+0.01,""))</f>
        <v/>
      </c>
      <c r="B231" s="815" t="s">
        <v>1912</v>
      </c>
      <c r="C231" s="810"/>
      <c r="D231" s="648"/>
      <c r="E231" s="811"/>
      <c r="F231" s="812"/>
    </row>
    <row r="232" spans="1:6" ht="120">
      <c r="A232" s="808" t="str" cm="1">
        <f t="array" ref="A232">IF(ISBLANK(B232),"",IF(ISBLANK(B231),LOOKUP(2,1/(A$1:A231&lt;&gt;""),A:A)+0.01,""))</f>
        <v/>
      </c>
      <c r="B232" s="815" t="s">
        <v>1913</v>
      </c>
      <c r="C232" s="810"/>
      <c r="D232" s="648"/>
      <c r="E232" s="811"/>
      <c r="F232" s="812"/>
    </row>
    <row r="233" spans="1:6" ht="30">
      <c r="A233" s="808" t="str" cm="1">
        <f t="array" ref="A233">IF(ISBLANK(B233),"",IF(ISBLANK(B232),LOOKUP(2,1/(A$1:A232&lt;&gt;""),A:A)+0.01,""))</f>
        <v/>
      </c>
      <c r="B233" s="815" t="s">
        <v>1914</v>
      </c>
      <c r="C233" s="810"/>
      <c r="D233" s="648"/>
      <c r="E233" s="811"/>
      <c r="F233" s="812"/>
    </row>
    <row r="234" spans="1:6" ht="30">
      <c r="A234" s="808" t="str" cm="1">
        <f t="array" ref="A234">IF(ISBLANK(B234),"",IF(ISBLANK(B233),LOOKUP(2,1/(A$1:A233&lt;&gt;""),A:A)+0.01,""))</f>
        <v/>
      </c>
      <c r="B234" s="815" t="s">
        <v>1915</v>
      </c>
      <c r="C234" s="810"/>
      <c r="D234" s="648"/>
      <c r="E234" s="811"/>
      <c r="F234" s="812"/>
    </row>
    <row r="235" spans="1:6" ht="30">
      <c r="A235" s="808" t="str" cm="1">
        <f t="array" ref="A235">IF(ISBLANK(B235),"",IF(ISBLANK(B234),LOOKUP(2,1/(A$1:A234&lt;&gt;""),A:A)+0.01,""))</f>
        <v/>
      </c>
      <c r="B235" s="815" t="s">
        <v>1916</v>
      </c>
      <c r="C235" s="810"/>
      <c r="D235" s="648"/>
      <c r="E235" s="811"/>
      <c r="F235" s="812"/>
    </row>
    <row r="236" spans="1:6" ht="30">
      <c r="A236" s="808" t="str" cm="1">
        <f t="array" ref="A236">IF(ISBLANK(B236),"",IF(ISBLANK(B235),LOOKUP(2,1/(A$1:A235&lt;&gt;""),A:A)+0.01,""))</f>
        <v/>
      </c>
      <c r="B236" s="815" t="s">
        <v>1917</v>
      </c>
      <c r="C236" s="810"/>
      <c r="D236" s="648"/>
      <c r="E236" s="811"/>
      <c r="F236" s="812"/>
    </row>
    <row r="237" spans="1:6">
      <c r="A237" s="808" t="str" cm="1">
        <f t="array" ref="A237">IF(ISBLANK(B237),"",IF(ISBLANK(B236),LOOKUP(2,1/(A$1:A236&lt;&gt;""),A:A)+0.01,""))</f>
        <v/>
      </c>
      <c r="B237" s="815" t="s">
        <v>1918</v>
      </c>
      <c r="C237" s="810"/>
      <c r="D237" s="648"/>
      <c r="E237" s="811"/>
      <c r="F237" s="812"/>
    </row>
    <row r="238" spans="1:6">
      <c r="A238" s="808" t="str" cm="1">
        <f t="array" ref="A238">IF(ISBLANK(B238),"",IF(ISBLANK(B237),LOOKUP(2,1/(A$1:A237&lt;&gt;""),A:A)+0.01,""))</f>
        <v/>
      </c>
      <c r="B238" s="814" t="s">
        <v>1919</v>
      </c>
      <c r="C238" s="810"/>
      <c r="D238" s="648"/>
      <c r="E238" s="811"/>
      <c r="F238" s="812"/>
    </row>
    <row r="239" spans="1:6">
      <c r="A239" s="808" t="str" cm="1">
        <f t="array" ref="A239">IF(ISBLANK(B239),"",IF(ISBLANK(B238),LOOKUP(2,1/(A$1:A238&lt;&gt;""),A:A)+0.01,""))</f>
        <v/>
      </c>
      <c r="B239" s="815" t="s">
        <v>1920</v>
      </c>
      <c r="C239" s="810"/>
      <c r="D239" s="648"/>
      <c r="E239" s="811"/>
      <c r="F239" s="812"/>
    </row>
    <row r="240" spans="1:6">
      <c r="A240" s="808" t="str" cm="1">
        <f t="array" ref="A240">IF(ISBLANK(B240),"",IF(ISBLANK(B239),LOOKUP(2,1/(A$1:A239&lt;&gt;""),A:A)+0.01,""))</f>
        <v/>
      </c>
      <c r="B240" s="815" t="s">
        <v>1921</v>
      </c>
      <c r="C240" s="810"/>
      <c r="D240" s="648"/>
      <c r="E240" s="811"/>
      <c r="F240" s="812"/>
    </row>
    <row r="241" spans="1:14">
      <c r="A241" s="808" t="str" cm="1">
        <f t="array" ref="A241">IF(ISBLANK(B241),"",IF(ISBLANK(B240),LOOKUP(2,1/(A$1:A240&lt;&gt;""),A:A)+0.01,""))</f>
        <v/>
      </c>
      <c r="B241" s="815" t="s">
        <v>1922</v>
      </c>
      <c r="C241" s="810"/>
      <c r="D241" s="648"/>
      <c r="E241" s="811"/>
      <c r="F241" s="812"/>
    </row>
    <row r="242" spans="1:14">
      <c r="A242" s="808" t="str" cm="1">
        <f t="array" ref="A242">IF(ISBLANK(B242),"",IF(ISBLANK(B241),LOOKUP(2,1/(A$1:A241&lt;&gt;""),A:A)+0.01,""))</f>
        <v/>
      </c>
      <c r="B242" s="815" t="s">
        <v>1923</v>
      </c>
      <c r="C242" s="810"/>
      <c r="D242" s="648"/>
      <c r="E242" s="811"/>
      <c r="F242" s="812"/>
    </row>
    <row r="243" spans="1:14">
      <c r="A243" s="808" t="str" cm="1">
        <f t="array" ref="A243">IF(ISBLANK(B243),"",IF(ISBLANK(B242),LOOKUP(2,1/(A$1:A242&lt;&gt;""),A:A)+0.01,""))</f>
        <v/>
      </c>
      <c r="B243" s="815" t="s">
        <v>1924</v>
      </c>
      <c r="C243" s="810"/>
      <c r="D243" s="648"/>
      <c r="E243" s="811"/>
      <c r="F243" s="812"/>
    </row>
    <row r="244" spans="1:14">
      <c r="A244" s="808" t="str" cm="1">
        <f t="array" ref="A244">IF(ISBLANK(B244),"",IF(ISBLANK(B243),LOOKUP(2,1/(A$1:A243&lt;&gt;""),A:A)+0.01,""))</f>
        <v/>
      </c>
      <c r="B244" s="815" t="s">
        <v>1925</v>
      </c>
      <c r="C244" s="810"/>
      <c r="D244" s="648"/>
      <c r="E244" s="811"/>
      <c r="F244" s="812"/>
    </row>
    <row r="245" spans="1:14">
      <c r="A245" s="808" t="str" cm="1">
        <f t="array" ref="A245">IF(ISBLANK(B245),"",IF(ISBLANK(B244),LOOKUP(2,1/(A$1:A244&lt;&gt;""),A:A)+0.01,""))</f>
        <v/>
      </c>
      <c r="B245" s="815" t="s">
        <v>1926</v>
      </c>
      <c r="C245" s="810"/>
      <c r="D245" s="648"/>
      <c r="E245" s="811"/>
      <c r="F245" s="812"/>
    </row>
    <row r="246" spans="1:14">
      <c r="A246" s="808" t="str" cm="1">
        <f t="array" ref="A246">IF(ISBLANK(B246),"",IF(ISBLANK(B245),LOOKUP(2,1/(A$1:A245&lt;&gt;""),A:A)+0.01,""))</f>
        <v/>
      </c>
      <c r="B246" s="815" t="s">
        <v>1927</v>
      </c>
      <c r="C246" s="810"/>
      <c r="D246" s="648"/>
      <c r="E246" s="811"/>
      <c r="F246" s="812"/>
    </row>
    <row r="247" spans="1:14">
      <c r="A247" s="808" t="str" cm="1">
        <f t="array" ref="A247">IF(ISBLANK(B247),"",IF(ISBLANK(B246),LOOKUP(2,1/(A$1:A246&lt;&gt;""),A:A)+0.01,""))</f>
        <v/>
      </c>
      <c r="B247" s="815"/>
      <c r="C247" s="810"/>
      <c r="D247" s="648"/>
      <c r="E247" s="811"/>
      <c r="F247" s="812"/>
    </row>
    <row r="248" spans="1:14">
      <c r="A248" s="808"/>
      <c r="B248" s="816" t="s">
        <v>282</v>
      </c>
      <c r="C248" s="810"/>
      <c r="D248" s="648"/>
      <c r="E248" s="811"/>
      <c r="F248" s="812"/>
    </row>
    <row r="249" spans="1:14">
      <c r="A249" s="808" t="str" cm="1">
        <f t="array" ref="A249">IF(ISBLANK(B249),"",IF(ISBLANK(B248),LOOKUP(2,1/(A$1:A248&lt;&gt;""),A:A)+0.01,""))</f>
        <v/>
      </c>
      <c r="B249" s="816" t="s">
        <v>283</v>
      </c>
      <c r="C249" s="810"/>
      <c r="D249" s="648"/>
      <c r="E249" s="811"/>
      <c r="F249" s="812"/>
    </row>
    <row r="250" spans="1:14">
      <c r="A250" s="808" t="str" cm="1">
        <f t="array" ref="A250">IF(ISBLANK(B250),"",IF(ISBLANK(B249),LOOKUP(2,1/(A$1:A249&lt;&gt;""),A:A)+0.01,""))</f>
        <v/>
      </c>
      <c r="B250" s="816" t="s">
        <v>284</v>
      </c>
      <c r="C250" s="810"/>
      <c r="D250" s="648"/>
      <c r="E250" s="811"/>
      <c r="F250" s="812"/>
    </row>
    <row r="251" spans="1:14">
      <c r="A251" s="808" t="str" cm="1">
        <f t="array" ref="A251">IF(ISBLANK(B251),"",IF(ISBLANK(B250),LOOKUP(2,1/(A$1:A250&lt;&gt;""),A:A)+0.01,""))</f>
        <v/>
      </c>
      <c r="B251" s="816" t="s">
        <v>286</v>
      </c>
      <c r="C251" s="810"/>
      <c r="D251" s="648"/>
      <c r="E251" s="811"/>
      <c r="F251" s="812"/>
    </row>
    <row r="252" spans="1:14">
      <c r="A252" s="808" t="str" cm="1">
        <f t="array" ref="A252">IF(ISBLANK(B252),"",IF(ISBLANK(B251),LOOKUP(2,1/(A$1:A251&lt;&gt;""),A:A)+0.01,""))</f>
        <v/>
      </c>
      <c r="B252" s="816" t="s">
        <v>287</v>
      </c>
      <c r="C252" s="810"/>
      <c r="D252" s="648"/>
      <c r="E252" s="811"/>
      <c r="F252" s="812"/>
    </row>
    <row r="253" spans="1:14">
      <c r="A253" s="808" t="str" cm="1">
        <f t="array" ref="A253">IF(ISBLANK(B253),"",IF(ISBLANK(B252),LOOKUP(2,1/(A$1:A252&lt;&gt;""),A:A)+0.01,""))</f>
        <v/>
      </c>
      <c r="B253" s="813"/>
      <c r="C253" s="810"/>
      <c r="D253" s="648"/>
      <c r="E253" s="811"/>
      <c r="F253" s="812"/>
    </row>
    <row r="254" spans="1:14" ht="30">
      <c r="A254" s="808" cm="1">
        <f t="array" ref="A254">IF(ISBLANK(B254),"",IF(ISBLANK(B253),LOOKUP(2,1/(A$1:A253&lt;&gt;""),A:A)+0.01,""))</f>
        <v>2.2399999999999949</v>
      </c>
      <c r="B254" s="836" t="s">
        <v>1928</v>
      </c>
      <c r="C254" s="810" t="s">
        <v>436</v>
      </c>
      <c r="D254" s="648">
        <v>1</v>
      </c>
      <c r="E254" s="811"/>
      <c r="F254" s="812">
        <f>E254*D254</f>
        <v>0</v>
      </c>
    </row>
    <row r="255" spans="1:14" ht="60">
      <c r="A255" s="808" t="str" cm="1">
        <f t="array" ref="A255">IF(ISBLANK(B255),"",IF(ISBLANK(B254),LOOKUP(2,1/(A$1:A254&lt;&gt;""),A:A)+0.01,""))</f>
        <v/>
      </c>
      <c r="B255" s="814" t="s">
        <v>1342</v>
      </c>
      <c r="C255" s="810" t="s">
        <v>10</v>
      </c>
      <c r="D255" s="648">
        <v>1</v>
      </c>
      <c r="E255" s="811"/>
      <c r="F255" s="812"/>
      <c r="G255" s="655">
        <f>I255+J255+K255+L255+M255+N255</f>
        <v>0</v>
      </c>
      <c r="H255" s="809" t="s">
        <v>1720</v>
      </c>
      <c r="I255" s="812">
        <v>0</v>
      </c>
      <c r="J255" s="812">
        <v>0</v>
      </c>
      <c r="K255" s="812">
        <v>0</v>
      </c>
      <c r="L255" s="812">
        <v>0</v>
      </c>
      <c r="M255" s="812">
        <v>0</v>
      </c>
      <c r="N255" s="812">
        <v>0</v>
      </c>
    </row>
    <row r="256" spans="1:14">
      <c r="A256" s="808" t="str" cm="1">
        <f t="array" ref="A256">IF(ISBLANK(B256),"",IF(ISBLANK(B255),LOOKUP(2,1/(A$1:A255&lt;&gt;""),A:A)+0.01,""))</f>
        <v/>
      </c>
      <c r="B256" s="835" t="s">
        <v>1929</v>
      </c>
      <c r="C256" s="810"/>
      <c r="D256" s="648"/>
      <c r="E256" s="811"/>
      <c r="F256" s="812"/>
    </row>
    <row r="257" spans="1:6">
      <c r="A257" s="808" t="str" cm="1">
        <f t="array" ref="A257">IF(ISBLANK(B257),"",IF(ISBLANK(B256),LOOKUP(2,1/(A$1:A256&lt;&gt;""),A:A)+0.01,""))</f>
        <v/>
      </c>
      <c r="B257" s="813" t="s">
        <v>1930</v>
      </c>
      <c r="C257" s="810"/>
      <c r="D257" s="648"/>
      <c r="E257" s="811"/>
      <c r="F257" s="812"/>
    </row>
    <row r="258" spans="1:6">
      <c r="A258" s="808" t="str" cm="1">
        <f t="array" ref="A258">IF(ISBLANK(B258),"",IF(ISBLANK(B257),LOOKUP(2,1/(A$1:A257&lt;&gt;""),A:A)+0.01,""))</f>
        <v/>
      </c>
      <c r="B258" s="813" t="s">
        <v>1931</v>
      </c>
      <c r="C258" s="810"/>
      <c r="D258" s="648"/>
      <c r="E258" s="811"/>
      <c r="F258" s="812"/>
    </row>
    <row r="259" spans="1:6" ht="30">
      <c r="A259" s="808" t="str" cm="1">
        <f t="array" ref="A259">IF(ISBLANK(B259),"",IF(ISBLANK(B258),LOOKUP(2,1/(A$1:A258&lt;&gt;""),A:A)+0.01,""))</f>
        <v/>
      </c>
      <c r="B259" s="813" t="s">
        <v>1932</v>
      </c>
      <c r="C259" s="810"/>
      <c r="D259" s="648"/>
      <c r="E259" s="811"/>
      <c r="F259" s="812"/>
    </row>
    <row r="260" spans="1:6">
      <c r="A260" s="808" t="str" cm="1">
        <f t="array" ref="A260">IF(ISBLANK(B260),"",IF(ISBLANK(B259),LOOKUP(2,1/(A$1:A259&lt;&gt;""),A:A)+0.01,""))</f>
        <v/>
      </c>
      <c r="B260" s="813" t="s">
        <v>1933</v>
      </c>
      <c r="C260" s="810"/>
      <c r="D260" s="648"/>
      <c r="E260" s="811"/>
      <c r="F260" s="812"/>
    </row>
    <row r="261" spans="1:6" ht="45">
      <c r="A261" s="808" t="str" cm="1">
        <f t="array" ref="A261">IF(ISBLANK(B261),"",IF(ISBLANK(B260),LOOKUP(2,1/(A$1:A260&lt;&gt;""),A:A)+0.01,""))</f>
        <v/>
      </c>
      <c r="B261" s="843" t="s">
        <v>1934</v>
      </c>
      <c r="C261" s="810"/>
      <c r="D261" s="648"/>
      <c r="E261" s="811"/>
      <c r="F261" s="812"/>
    </row>
    <row r="262" spans="1:6" ht="30">
      <c r="A262" s="808" t="str" cm="1">
        <f t="array" ref="A262">IF(ISBLANK(B262),"",IF(ISBLANK(B261),LOOKUP(2,1/(A$1:A261&lt;&gt;""),A:A)+0.01,""))</f>
        <v/>
      </c>
      <c r="B262" s="843" t="s">
        <v>1935</v>
      </c>
      <c r="C262" s="810"/>
      <c r="D262" s="648"/>
      <c r="E262" s="811"/>
      <c r="F262" s="812"/>
    </row>
    <row r="263" spans="1:6" ht="30">
      <c r="A263" s="808" t="str" cm="1">
        <f t="array" ref="A263">IF(ISBLANK(B263),"",IF(ISBLANK(B262),LOOKUP(2,1/(A$1:A262&lt;&gt;""),A:A)+0.01,""))</f>
        <v/>
      </c>
      <c r="B263" s="843" t="s">
        <v>1936</v>
      </c>
      <c r="C263" s="810"/>
      <c r="D263" s="648"/>
      <c r="E263" s="811"/>
      <c r="F263" s="812"/>
    </row>
    <row r="264" spans="1:6" ht="30">
      <c r="A264" s="808" t="str" cm="1">
        <f t="array" ref="A264">IF(ISBLANK(B264),"",IF(ISBLANK(B263),LOOKUP(2,1/(A$1:A263&lt;&gt;""),A:A)+0.01,""))</f>
        <v/>
      </c>
      <c r="B264" s="843" t="s">
        <v>1937</v>
      </c>
      <c r="C264" s="810"/>
      <c r="D264" s="648"/>
      <c r="E264" s="811"/>
      <c r="F264" s="812"/>
    </row>
    <row r="265" spans="1:6">
      <c r="A265" s="808" t="str" cm="1">
        <f t="array" ref="A265">IF(ISBLANK(B265),"",IF(ISBLANK(B264),LOOKUP(2,1/(A$1:A264&lt;&gt;""),A:A)+0.01,""))</f>
        <v/>
      </c>
      <c r="B265" s="813" t="s">
        <v>1938</v>
      </c>
      <c r="C265" s="810"/>
      <c r="D265" s="648"/>
      <c r="E265" s="811"/>
      <c r="F265" s="812"/>
    </row>
    <row r="266" spans="1:6">
      <c r="A266" s="808" t="str" cm="1">
        <f t="array" ref="A266">IF(ISBLANK(B266),"",IF(ISBLANK(B265),LOOKUP(2,1/(A$1:A265&lt;&gt;""),A:A)+0.01,""))</f>
        <v/>
      </c>
      <c r="B266" s="813" t="s">
        <v>1939</v>
      </c>
      <c r="C266" s="810"/>
      <c r="D266" s="648"/>
      <c r="E266" s="811"/>
      <c r="F266" s="812"/>
    </row>
    <row r="267" spans="1:6">
      <c r="A267" s="808" t="str" cm="1">
        <f t="array" ref="A267">IF(ISBLANK(B267),"",IF(ISBLANK(B266),LOOKUP(2,1/(A$1:A266&lt;&gt;""),A:A)+0.01,""))</f>
        <v/>
      </c>
      <c r="B267" s="813" t="s">
        <v>1940</v>
      </c>
      <c r="C267" s="810"/>
      <c r="D267" s="648"/>
      <c r="E267" s="811"/>
      <c r="F267" s="812"/>
    </row>
    <row r="268" spans="1:6">
      <c r="A268" s="808" t="str" cm="1">
        <f t="array" ref="A268">IF(ISBLANK(B268),"",IF(ISBLANK(B267),LOOKUP(2,1/(A$1:A267&lt;&gt;""),A:A)+0.01,""))</f>
        <v/>
      </c>
      <c r="B268" s="813" t="s">
        <v>1941</v>
      </c>
      <c r="C268" s="810"/>
      <c r="D268" s="648"/>
      <c r="E268" s="811"/>
      <c r="F268" s="812"/>
    </row>
    <row r="269" spans="1:6" ht="30">
      <c r="A269" s="808" t="str" cm="1">
        <f t="array" ref="A269">IF(ISBLANK(B269),"",IF(ISBLANK(B268),LOOKUP(2,1/(A$1:A268&lt;&gt;""),A:A)+0.01,""))</f>
        <v/>
      </c>
      <c r="B269" s="813" t="s">
        <v>1942</v>
      </c>
      <c r="C269" s="810"/>
      <c r="D269" s="648"/>
      <c r="E269" s="811"/>
      <c r="F269" s="812"/>
    </row>
    <row r="270" spans="1:6">
      <c r="A270" s="808" t="str" cm="1">
        <f t="array" ref="A270">IF(ISBLANK(B270),"",IF(ISBLANK(B269),LOOKUP(2,1/(A$1:A269&lt;&gt;""),A:A)+0.01,""))</f>
        <v/>
      </c>
      <c r="B270" s="813"/>
      <c r="C270" s="810"/>
      <c r="D270" s="648"/>
      <c r="E270" s="811"/>
      <c r="F270" s="812"/>
    </row>
    <row r="271" spans="1:6">
      <c r="A271" s="808"/>
      <c r="B271" s="816" t="s">
        <v>282</v>
      </c>
      <c r="C271" s="810"/>
      <c r="D271" s="648"/>
      <c r="E271" s="811"/>
      <c r="F271" s="812"/>
    </row>
    <row r="272" spans="1:6">
      <c r="A272" s="808" t="str" cm="1">
        <f t="array" ref="A272">IF(ISBLANK(B272),"",IF(ISBLANK(B271),LOOKUP(2,1/(A$1:A271&lt;&gt;""),A:A)+0.01,""))</f>
        <v/>
      </c>
      <c r="B272" s="816" t="s">
        <v>283</v>
      </c>
      <c r="C272" s="810"/>
      <c r="D272" s="648"/>
      <c r="E272" s="811"/>
      <c r="F272" s="812"/>
    </row>
    <row r="273" spans="1:14">
      <c r="A273" s="808" t="str" cm="1">
        <f t="array" ref="A273">IF(ISBLANK(B273),"",IF(ISBLANK(B272),LOOKUP(2,1/(A$1:A272&lt;&gt;""),A:A)+0.01,""))</f>
        <v/>
      </c>
      <c r="B273" s="816" t="s">
        <v>284</v>
      </c>
      <c r="C273" s="810"/>
      <c r="D273" s="648"/>
      <c r="E273" s="811"/>
      <c r="F273" s="812"/>
    </row>
    <row r="274" spans="1:14">
      <c r="A274" s="808" t="str" cm="1">
        <f t="array" ref="A274">IF(ISBLANK(B274),"",IF(ISBLANK(B273),LOOKUP(2,1/(A$1:A273&lt;&gt;""),A:A)+0.01,""))</f>
        <v/>
      </c>
      <c r="B274" s="816" t="s">
        <v>286</v>
      </c>
      <c r="C274" s="810"/>
      <c r="D274" s="648"/>
      <c r="E274" s="811"/>
      <c r="F274" s="812"/>
    </row>
    <row r="275" spans="1:14">
      <c r="A275" s="808" t="str" cm="1">
        <f t="array" ref="A275">IF(ISBLANK(B275),"",IF(ISBLANK(B274),LOOKUP(2,1/(A$1:A274&lt;&gt;""),A:A)+0.01,""))</f>
        <v/>
      </c>
      <c r="B275" s="816" t="s">
        <v>287</v>
      </c>
      <c r="C275" s="810"/>
      <c r="D275" s="648"/>
      <c r="E275" s="811"/>
      <c r="F275" s="812"/>
    </row>
    <row r="276" spans="1:14">
      <c r="A276" s="808" t="str" cm="1">
        <f t="array" ref="A276">IF(ISBLANK(B276),"",IF(ISBLANK(B275),LOOKUP(2,1/(A$1:A275&lt;&gt;""),A:A)+0.01,""))</f>
        <v/>
      </c>
      <c r="B276" s="813"/>
      <c r="C276" s="810"/>
      <c r="D276" s="648"/>
      <c r="E276" s="811"/>
      <c r="F276" s="812"/>
    </row>
    <row r="277" spans="1:14">
      <c r="A277" s="808" cm="1">
        <f t="array" ref="A277">IF(ISBLANK(B277),"",IF(ISBLANK(B276),LOOKUP(2,1/(A$1:A276&lt;&gt;""),A:A)+0.01,""))</f>
        <v>2.2499999999999947</v>
      </c>
      <c r="B277" s="836" t="s">
        <v>1943</v>
      </c>
      <c r="C277" s="810" t="s">
        <v>436</v>
      </c>
      <c r="D277" s="648">
        <v>1</v>
      </c>
      <c r="E277" s="811"/>
      <c r="F277" s="812">
        <f>E277*D277</f>
        <v>0</v>
      </c>
    </row>
    <row r="278" spans="1:14" ht="60">
      <c r="A278" s="808" t="str" cm="1">
        <f t="array" ref="A278">IF(ISBLANK(B278),"",IF(ISBLANK(B277),LOOKUP(2,1/(A$1:A277&lt;&gt;""),A:A)+0.01,""))</f>
        <v/>
      </c>
      <c r="B278" s="814" t="s">
        <v>1342</v>
      </c>
      <c r="C278" s="810" t="s">
        <v>10</v>
      </c>
      <c r="D278" s="648">
        <v>1</v>
      </c>
      <c r="E278" s="811"/>
      <c r="F278" s="812"/>
      <c r="G278" s="655">
        <f>I278+J278+K278+L278+M278+N278</f>
        <v>0</v>
      </c>
      <c r="H278" s="809" t="s">
        <v>1720</v>
      </c>
      <c r="I278" s="812">
        <v>0</v>
      </c>
      <c r="J278" s="812">
        <v>0</v>
      </c>
      <c r="K278" s="812">
        <v>0</v>
      </c>
      <c r="L278" s="812">
        <v>0</v>
      </c>
      <c r="M278" s="812">
        <v>0</v>
      </c>
      <c r="N278" s="812">
        <v>0</v>
      </c>
    </row>
    <row r="279" spans="1:14">
      <c r="A279" s="808" t="str" cm="1">
        <f t="array" ref="A279">IF(ISBLANK(B279),"",IF(ISBLANK(B278),LOOKUP(2,1/(A$1:A278&lt;&gt;""),A:A)+0.01,""))</f>
        <v/>
      </c>
      <c r="B279" s="815" t="s">
        <v>1944</v>
      </c>
      <c r="C279" s="810"/>
      <c r="D279" s="648"/>
      <c r="E279" s="811"/>
      <c r="F279" s="812"/>
      <c r="G279" s="812"/>
      <c r="H279" s="812"/>
      <c r="I279" s="812"/>
      <c r="J279" s="812"/>
      <c r="K279" s="812"/>
      <c r="L279" s="812"/>
      <c r="M279" s="812"/>
      <c r="N279" s="812"/>
    </row>
    <row r="280" spans="1:14" ht="30">
      <c r="A280" s="808" t="str" cm="1">
        <f t="array" ref="A280">IF(ISBLANK(B280),"",IF(ISBLANK(B279),LOOKUP(2,1/(A$1:A279&lt;&gt;""),A:A)+0.01,""))</f>
        <v/>
      </c>
      <c r="B280" s="815" t="s">
        <v>1945</v>
      </c>
      <c r="C280" s="810"/>
      <c r="D280" s="648"/>
      <c r="E280" s="811"/>
      <c r="F280" s="812"/>
      <c r="G280" s="812"/>
      <c r="H280" s="812"/>
      <c r="I280" s="812"/>
      <c r="J280" s="812"/>
      <c r="K280" s="812"/>
      <c r="L280" s="812"/>
      <c r="M280" s="812"/>
      <c r="N280" s="812"/>
    </row>
    <row r="281" spans="1:14" ht="45">
      <c r="A281" s="808" t="str" cm="1">
        <f t="array" ref="A281">IF(ISBLANK(B281),"",IF(ISBLANK(B280),LOOKUP(2,1/(A$1:A280&lt;&gt;""),A:A)+0.01,""))</f>
        <v/>
      </c>
      <c r="B281" s="815" t="s">
        <v>1946</v>
      </c>
      <c r="C281" s="810"/>
      <c r="D281" s="648"/>
      <c r="E281" s="811"/>
      <c r="F281" s="812"/>
      <c r="G281" s="812"/>
      <c r="H281" s="812"/>
      <c r="I281" s="812"/>
      <c r="J281" s="812"/>
      <c r="K281" s="812"/>
      <c r="L281" s="812"/>
      <c r="M281" s="812"/>
      <c r="N281" s="812"/>
    </row>
    <row r="282" spans="1:14">
      <c r="A282" s="808" t="str" cm="1">
        <f t="array" ref="A282">IF(ISBLANK(B282),"",IF(ISBLANK(B281),LOOKUP(2,1/(A$1:A281&lt;&gt;""),A:A)+0.01,""))</f>
        <v/>
      </c>
      <c r="B282" s="815" t="s">
        <v>1947</v>
      </c>
      <c r="C282" s="810"/>
      <c r="D282" s="648"/>
      <c r="E282" s="811"/>
      <c r="F282" s="812"/>
      <c r="G282" s="812"/>
      <c r="H282" s="812"/>
      <c r="I282" s="812"/>
      <c r="J282" s="812"/>
      <c r="K282" s="812"/>
      <c r="L282" s="812"/>
      <c r="M282" s="812"/>
      <c r="N282" s="812"/>
    </row>
    <row r="283" spans="1:14" ht="409.5">
      <c r="A283" s="808" t="str" cm="1">
        <f t="array" ref="A283">IF(ISBLANK(B283),"",IF(ISBLANK(B282),LOOKUP(2,1/(A$1:A282&lt;&gt;""),A:A)+0.01,""))</f>
        <v/>
      </c>
      <c r="B283" s="815" t="s">
        <v>1948</v>
      </c>
      <c r="C283" s="810"/>
      <c r="D283" s="648"/>
      <c r="E283" s="811"/>
      <c r="F283" s="812"/>
      <c r="G283" s="812"/>
      <c r="H283" s="812"/>
      <c r="I283" s="812"/>
      <c r="J283" s="812"/>
      <c r="K283" s="812"/>
      <c r="L283" s="812"/>
      <c r="M283" s="812"/>
      <c r="N283" s="812"/>
    </row>
    <row r="284" spans="1:14" ht="120">
      <c r="A284" s="808" t="str" cm="1">
        <f t="array" ref="A284">IF(ISBLANK(B284),"",IF(ISBLANK(B283),LOOKUP(2,1/(A$1:A283&lt;&gt;""),A:A)+0.01,""))</f>
        <v/>
      </c>
      <c r="B284" s="815" t="s">
        <v>1949</v>
      </c>
      <c r="C284" s="810"/>
      <c r="D284" s="648"/>
      <c r="E284" s="811"/>
      <c r="F284" s="812"/>
      <c r="G284" s="812"/>
      <c r="H284" s="812"/>
      <c r="I284" s="812"/>
      <c r="J284" s="812"/>
      <c r="K284" s="812"/>
      <c r="L284" s="812"/>
      <c r="M284" s="812"/>
      <c r="N284" s="812"/>
    </row>
    <row r="285" spans="1:14" ht="90">
      <c r="A285" s="808" t="str" cm="1">
        <f t="array" ref="A285">IF(ISBLANK(B285),"",IF(ISBLANK(B284),LOOKUP(2,1/(A$1:A284&lt;&gt;""),A:A)+0.01,""))</f>
        <v/>
      </c>
      <c r="B285" s="815" t="s">
        <v>1950</v>
      </c>
      <c r="C285" s="810"/>
      <c r="D285" s="648"/>
      <c r="E285" s="811"/>
      <c r="F285" s="812"/>
      <c r="G285" s="812"/>
      <c r="H285" s="812"/>
      <c r="I285" s="812"/>
      <c r="J285" s="812"/>
      <c r="K285" s="812"/>
      <c r="L285" s="812"/>
      <c r="M285" s="812"/>
      <c r="N285" s="812"/>
    </row>
    <row r="286" spans="1:14" ht="90">
      <c r="A286" s="808" t="str" cm="1">
        <f t="array" ref="A286">IF(ISBLANK(B286),"",IF(ISBLANK(B285),LOOKUP(2,1/(A$1:A285&lt;&gt;""),A:A)+0.01,""))</f>
        <v/>
      </c>
      <c r="B286" s="815" t="s">
        <v>1951</v>
      </c>
      <c r="C286" s="810"/>
      <c r="D286" s="648"/>
      <c r="E286" s="811"/>
      <c r="F286" s="812"/>
      <c r="G286" s="812"/>
      <c r="H286" s="812"/>
      <c r="I286" s="812"/>
      <c r="J286" s="812"/>
      <c r="K286" s="812"/>
      <c r="L286" s="812"/>
      <c r="M286" s="812"/>
      <c r="N286" s="812"/>
    </row>
    <row r="287" spans="1:14" ht="30">
      <c r="A287" s="808" t="str" cm="1">
        <f t="array" ref="A287">IF(ISBLANK(B287),"",IF(ISBLANK(B286),LOOKUP(2,1/(A$1:A286&lt;&gt;""),A:A)+0.01,""))</f>
        <v/>
      </c>
      <c r="B287" s="815" t="s">
        <v>1952</v>
      </c>
      <c r="C287" s="810"/>
      <c r="D287" s="648"/>
      <c r="E287" s="811"/>
      <c r="F287" s="812"/>
      <c r="G287" s="812"/>
      <c r="H287" s="812"/>
      <c r="I287" s="812"/>
      <c r="J287" s="812"/>
      <c r="K287" s="812"/>
      <c r="L287" s="812"/>
      <c r="M287" s="812"/>
      <c r="N287" s="812"/>
    </row>
    <row r="288" spans="1:14" ht="30">
      <c r="A288" s="808" t="str" cm="1">
        <f t="array" ref="A288">IF(ISBLANK(B288),"",IF(ISBLANK(B287),LOOKUP(2,1/(A$1:A287&lt;&gt;""),A:A)+0.01,""))</f>
        <v/>
      </c>
      <c r="B288" s="815" t="s">
        <v>1953</v>
      </c>
      <c r="C288" s="810"/>
      <c r="D288" s="648"/>
      <c r="E288" s="811"/>
      <c r="F288" s="812"/>
      <c r="G288" s="812"/>
      <c r="H288" s="812"/>
      <c r="I288" s="812"/>
      <c r="J288" s="812"/>
      <c r="K288" s="812"/>
      <c r="L288" s="812"/>
      <c r="M288" s="812"/>
      <c r="N288" s="812"/>
    </row>
    <row r="289" spans="1:14">
      <c r="A289" s="808" t="str" cm="1">
        <f t="array" ref="A289">IF(ISBLANK(B289),"",IF(ISBLANK(B288),LOOKUP(2,1/(A$1:A288&lt;&gt;""),A:A)+0.01,""))</f>
        <v/>
      </c>
      <c r="B289" s="815" t="s">
        <v>1954</v>
      </c>
      <c r="C289" s="810"/>
      <c r="D289" s="648"/>
      <c r="E289" s="811"/>
      <c r="F289" s="812"/>
      <c r="G289" s="812"/>
      <c r="H289" s="812"/>
      <c r="I289" s="812"/>
      <c r="J289" s="812"/>
      <c r="K289" s="812"/>
      <c r="L289" s="812"/>
      <c r="M289" s="812"/>
      <c r="N289" s="812"/>
    </row>
    <row r="290" spans="1:14" ht="30">
      <c r="A290" s="808" t="str" cm="1">
        <f t="array" ref="A290">IF(ISBLANK(B290),"",IF(ISBLANK(B289),LOOKUP(2,1/(A$1:A289&lt;&gt;""),A:A)+0.01,""))</f>
        <v/>
      </c>
      <c r="B290" s="815" t="s">
        <v>1955</v>
      </c>
      <c r="C290" s="810"/>
      <c r="D290" s="648"/>
      <c r="E290" s="811"/>
      <c r="F290" s="812"/>
      <c r="G290" s="812"/>
      <c r="H290" s="812"/>
      <c r="I290" s="812"/>
      <c r="J290" s="812"/>
      <c r="K290" s="812"/>
      <c r="L290" s="812"/>
      <c r="M290" s="812"/>
      <c r="N290" s="812"/>
    </row>
    <row r="291" spans="1:14" ht="30">
      <c r="A291" s="808" t="str" cm="1">
        <f t="array" ref="A291">IF(ISBLANK(B291),"",IF(ISBLANK(B290),LOOKUP(2,1/(A$1:A290&lt;&gt;""),A:A)+0.01,""))</f>
        <v/>
      </c>
      <c r="B291" s="815" t="s">
        <v>1956</v>
      </c>
      <c r="C291" s="810"/>
      <c r="D291" s="648"/>
      <c r="E291" s="811"/>
      <c r="F291" s="812"/>
      <c r="G291" s="812"/>
      <c r="H291" s="812"/>
      <c r="I291" s="812"/>
      <c r="J291" s="812"/>
      <c r="K291" s="812"/>
      <c r="L291" s="812"/>
      <c r="M291" s="812"/>
      <c r="N291" s="812"/>
    </row>
    <row r="292" spans="1:14">
      <c r="A292" s="808" t="str" cm="1">
        <f t="array" ref="A292">IF(ISBLANK(B292),"",IF(ISBLANK(B291),LOOKUP(2,1/(A$1:A291&lt;&gt;""),A:A)+0.01,""))</f>
        <v/>
      </c>
      <c r="B292" s="844" t="s">
        <v>1957</v>
      </c>
      <c r="C292" s="810"/>
      <c r="D292" s="648"/>
      <c r="E292" s="811"/>
      <c r="F292" s="812"/>
      <c r="G292" s="812"/>
      <c r="H292" s="812"/>
      <c r="I292" s="812"/>
      <c r="J292" s="812"/>
      <c r="K292" s="812"/>
      <c r="L292" s="812"/>
      <c r="M292" s="812"/>
      <c r="N292" s="812"/>
    </row>
    <row r="293" spans="1:14" ht="30">
      <c r="A293" s="808" t="str" cm="1">
        <f t="array" ref="A293">IF(ISBLANK(B293),"",IF(ISBLANK(B292),LOOKUP(2,1/(A$1:A292&lt;&gt;""),A:A)+0.01,""))</f>
        <v/>
      </c>
      <c r="B293" s="815" t="s">
        <v>1958</v>
      </c>
      <c r="C293" s="810"/>
      <c r="D293" s="648"/>
      <c r="E293" s="811"/>
      <c r="F293" s="812"/>
      <c r="G293" s="812"/>
      <c r="H293" s="812"/>
      <c r="I293" s="812"/>
      <c r="J293" s="812"/>
      <c r="K293" s="812"/>
      <c r="L293" s="812"/>
      <c r="M293" s="812"/>
      <c r="N293" s="812"/>
    </row>
    <row r="294" spans="1:14" ht="30">
      <c r="A294" s="808" t="str" cm="1">
        <f t="array" ref="A294">IF(ISBLANK(B294),"",IF(ISBLANK(B293),LOOKUP(2,1/(A$1:A293&lt;&gt;""),A:A)+0.01,""))</f>
        <v/>
      </c>
      <c r="B294" s="815" t="s">
        <v>1959</v>
      </c>
      <c r="C294" s="810"/>
      <c r="D294" s="648"/>
      <c r="E294" s="811"/>
      <c r="F294" s="812"/>
      <c r="G294" s="812"/>
      <c r="H294" s="812"/>
      <c r="I294" s="812"/>
      <c r="J294" s="812"/>
      <c r="K294" s="812"/>
      <c r="L294" s="812"/>
      <c r="M294" s="812"/>
      <c r="N294" s="812"/>
    </row>
    <row r="295" spans="1:14">
      <c r="A295" s="808" t="str" cm="1">
        <f t="array" ref="A295">IF(ISBLANK(B295),"",IF(ISBLANK(B294),LOOKUP(2,1/(A$1:A294&lt;&gt;""),A:A)+0.01,""))</f>
        <v/>
      </c>
      <c r="B295" s="815" t="s">
        <v>1960</v>
      </c>
      <c r="C295" s="810"/>
      <c r="D295" s="648"/>
      <c r="E295" s="811"/>
      <c r="F295" s="812"/>
      <c r="G295" s="812"/>
      <c r="H295" s="812"/>
      <c r="I295" s="812"/>
      <c r="J295" s="812"/>
      <c r="K295" s="812"/>
      <c r="L295" s="812"/>
      <c r="M295" s="812"/>
      <c r="N295" s="812"/>
    </row>
    <row r="296" spans="1:14" ht="45">
      <c r="A296" s="808" t="str" cm="1">
        <f t="array" ref="A296">IF(ISBLANK(B296),"",IF(ISBLANK(B295),LOOKUP(2,1/(A$1:A295&lt;&gt;""),A:A)+0.01,""))</f>
        <v/>
      </c>
      <c r="B296" s="815" t="s">
        <v>1961</v>
      </c>
      <c r="C296" s="810"/>
      <c r="D296" s="648"/>
      <c r="E296" s="811"/>
      <c r="F296" s="812"/>
      <c r="G296" s="812"/>
      <c r="H296" s="812"/>
      <c r="I296" s="812"/>
      <c r="J296" s="812"/>
      <c r="K296" s="812"/>
      <c r="L296" s="812"/>
      <c r="M296" s="812"/>
      <c r="N296" s="812"/>
    </row>
    <row r="297" spans="1:14">
      <c r="A297" s="808" t="str" cm="1">
        <f t="array" ref="A297">IF(ISBLANK(B297),"",IF(ISBLANK(B296),LOOKUP(2,1/(A$1:A296&lt;&gt;""),A:A)+0.01,""))</f>
        <v/>
      </c>
      <c r="B297" s="815" t="s">
        <v>1962</v>
      </c>
      <c r="C297" s="810"/>
      <c r="D297" s="648"/>
      <c r="E297" s="811"/>
      <c r="F297" s="812"/>
      <c r="G297" s="812"/>
      <c r="H297" s="812"/>
      <c r="I297" s="812"/>
      <c r="J297" s="812"/>
      <c r="K297" s="812"/>
      <c r="L297" s="812"/>
      <c r="M297" s="812"/>
      <c r="N297" s="812"/>
    </row>
    <row r="298" spans="1:14">
      <c r="A298" s="808" t="str" cm="1">
        <f t="array" ref="A298">IF(ISBLANK(B298),"",IF(ISBLANK(B297),LOOKUP(2,1/(A$1:A297&lt;&gt;""),A:A)+0.01,""))</f>
        <v/>
      </c>
      <c r="B298" s="815" t="s">
        <v>1963</v>
      </c>
      <c r="C298" s="810"/>
      <c r="D298" s="648"/>
      <c r="E298" s="811"/>
      <c r="F298" s="812"/>
      <c r="G298" s="812"/>
      <c r="H298" s="812"/>
      <c r="I298" s="812"/>
      <c r="J298" s="812"/>
      <c r="K298" s="812"/>
      <c r="L298" s="812"/>
      <c r="M298" s="812"/>
      <c r="N298" s="812"/>
    </row>
    <row r="299" spans="1:14" ht="150">
      <c r="A299" s="808" t="str" cm="1">
        <f t="array" ref="A299">IF(ISBLANK(B299),"",IF(ISBLANK(B298),LOOKUP(2,1/(A$1:A298&lt;&gt;""),A:A)+0.01,""))</f>
        <v/>
      </c>
      <c r="B299" s="815" t="s">
        <v>1964</v>
      </c>
      <c r="C299" s="810"/>
      <c r="D299" s="648"/>
      <c r="E299" s="811"/>
      <c r="F299" s="812"/>
      <c r="G299" s="812"/>
      <c r="H299" s="812"/>
      <c r="I299" s="812"/>
      <c r="J299" s="812"/>
      <c r="K299" s="812"/>
      <c r="L299" s="812"/>
      <c r="M299" s="812"/>
      <c r="N299" s="812"/>
    </row>
    <row r="300" spans="1:14">
      <c r="A300" s="808" t="str" cm="1">
        <f t="array" ref="A300">IF(ISBLANK(B300),"",IF(ISBLANK(B299),LOOKUP(2,1/(A$1:A299&lt;&gt;""),A:A)+0.01,""))</f>
        <v/>
      </c>
      <c r="B300" s="646"/>
      <c r="C300" s="810"/>
      <c r="D300" s="648"/>
      <c r="E300" s="811"/>
      <c r="F300" s="812"/>
    </row>
    <row r="301" spans="1:14">
      <c r="A301" s="808"/>
      <c r="B301" s="816" t="s">
        <v>282</v>
      </c>
      <c r="C301" s="810"/>
      <c r="D301" s="648"/>
      <c r="E301" s="811"/>
      <c r="F301" s="812"/>
    </row>
    <row r="302" spans="1:14">
      <c r="A302" s="808" t="str" cm="1">
        <f t="array" ref="A302">IF(ISBLANK(B302),"",IF(ISBLANK(B301),LOOKUP(2,1/(A$1:A301&lt;&gt;""),A:A)+0.01,""))</f>
        <v/>
      </c>
      <c r="B302" s="816" t="s">
        <v>283</v>
      </c>
      <c r="C302" s="810"/>
      <c r="D302" s="648"/>
      <c r="E302" s="811"/>
      <c r="F302" s="812"/>
    </row>
    <row r="303" spans="1:14">
      <c r="A303" s="808" t="str" cm="1">
        <f t="array" ref="A303">IF(ISBLANK(B303),"",IF(ISBLANK(B302),LOOKUP(2,1/(A$1:A302&lt;&gt;""),A:A)+0.01,""))</f>
        <v/>
      </c>
      <c r="B303" s="816" t="s">
        <v>284</v>
      </c>
      <c r="C303" s="810"/>
      <c r="D303" s="648"/>
      <c r="E303" s="811"/>
      <c r="F303" s="812"/>
    </row>
    <row r="304" spans="1:14">
      <c r="A304" s="808" t="str" cm="1">
        <f t="array" ref="A304">IF(ISBLANK(B304),"",IF(ISBLANK(B303),LOOKUP(2,1/(A$1:A303&lt;&gt;""),A:A)+0.01,""))</f>
        <v/>
      </c>
      <c r="B304" s="816" t="s">
        <v>286</v>
      </c>
      <c r="C304" s="810"/>
      <c r="D304" s="648"/>
      <c r="E304" s="811"/>
      <c r="F304" s="812"/>
    </row>
    <row r="305" spans="1:14">
      <c r="A305" s="808" t="str" cm="1">
        <f t="array" ref="A305">IF(ISBLANK(B305),"",IF(ISBLANK(B304),LOOKUP(2,1/(A$1:A304&lt;&gt;""),A:A)+0.01,""))</f>
        <v/>
      </c>
      <c r="B305" s="816" t="s">
        <v>287</v>
      </c>
      <c r="C305" s="810"/>
      <c r="D305" s="648"/>
      <c r="E305" s="811"/>
      <c r="F305" s="812"/>
    </row>
    <row r="306" spans="1:14">
      <c r="A306" s="808" t="str" cm="1">
        <f t="array" ref="A306">IF(ISBLANK(B306),"",IF(ISBLANK(B305),LOOKUP(2,1/(A$1:A305&lt;&gt;""),A:A)+0.01,""))</f>
        <v/>
      </c>
      <c r="B306" s="813"/>
      <c r="C306" s="810"/>
      <c r="D306" s="648"/>
      <c r="E306" s="811"/>
      <c r="F306" s="812"/>
    </row>
    <row r="307" spans="1:14">
      <c r="A307" s="808" cm="1">
        <f t="array" ref="A307">IF(ISBLANK(B307),"",IF(ISBLANK(B306),LOOKUP(2,1/(A$1:A306&lt;&gt;""),A:A)+0.01,""))</f>
        <v>2.2599999999999945</v>
      </c>
      <c r="B307" s="836" t="s">
        <v>1965</v>
      </c>
      <c r="C307" s="810" t="s">
        <v>436</v>
      </c>
      <c r="D307" s="648">
        <v>1</v>
      </c>
      <c r="E307" s="811"/>
      <c r="F307" s="812">
        <f t="shared" ref="F307" si="1">IF(ISBLANK(D307),"",D307*E307)</f>
        <v>0</v>
      </c>
    </row>
    <row r="308" spans="1:14" ht="60">
      <c r="A308" s="808" t="str" cm="1">
        <f t="array" ref="A308">IF(ISBLANK(B308),"",IF(ISBLANK(B307),LOOKUP(2,1/(A$1:A307&lt;&gt;""),A:A)+0.01,""))</f>
        <v/>
      </c>
      <c r="B308" s="841" t="s">
        <v>1342</v>
      </c>
      <c r="C308" s="810" t="s">
        <v>10</v>
      </c>
      <c r="D308" s="648">
        <v>1</v>
      </c>
      <c r="E308" s="811"/>
      <c r="F308" s="812"/>
      <c r="G308" s="655">
        <f>I308+J308+K308+L308+M308+N308</f>
        <v>0</v>
      </c>
      <c r="H308" s="809" t="s">
        <v>1720</v>
      </c>
      <c r="I308" s="812">
        <v>0</v>
      </c>
      <c r="J308" s="812">
        <v>0</v>
      </c>
      <c r="K308" s="812">
        <v>0</v>
      </c>
      <c r="L308" s="812">
        <v>0</v>
      </c>
      <c r="M308" s="812">
        <v>0</v>
      </c>
      <c r="N308" s="812">
        <v>0</v>
      </c>
    </row>
    <row r="309" spans="1:14">
      <c r="A309" s="808" t="str" cm="1">
        <f t="array" ref="A309">IF(ISBLANK(B309),"",IF(ISBLANK(B308),LOOKUP(2,1/(A$1:A308&lt;&gt;""),A:A)+0.01,""))</f>
        <v/>
      </c>
      <c r="B309" s="835" t="s">
        <v>1466</v>
      </c>
      <c r="C309" s="810"/>
      <c r="D309" s="648"/>
      <c r="E309" s="811"/>
      <c r="F309" s="812"/>
    </row>
    <row r="310" spans="1:14" ht="45">
      <c r="A310" s="808" t="str" cm="1">
        <f t="array" ref="A310">IF(ISBLANK(B310),"",IF(ISBLANK(B309),LOOKUP(2,1/(A$1:A309&lt;&gt;""),A:A)+0.01,""))</f>
        <v/>
      </c>
      <c r="B310" s="646" t="s">
        <v>1966</v>
      </c>
      <c r="C310" s="810"/>
      <c r="D310" s="648"/>
      <c r="E310" s="811"/>
      <c r="F310" s="812"/>
    </row>
    <row r="311" spans="1:14">
      <c r="A311" s="808" t="str" cm="1">
        <f t="array" ref="A311">IF(ISBLANK(B311),"",IF(ISBLANK(B310),LOOKUP(2,1/(A$1:A310&lt;&gt;""),A:A)+0.01,""))</f>
        <v/>
      </c>
      <c r="B311" s="845" t="s">
        <v>1967</v>
      </c>
      <c r="C311" s="810"/>
      <c r="D311" s="648"/>
      <c r="E311" s="811"/>
      <c r="F311" s="812"/>
    </row>
    <row r="312" spans="1:14">
      <c r="A312" s="808" t="str" cm="1">
        <f t="array" ref="A312">IF(ISBLANK(B312),"",IF(ISBLANK(B311),LOOKUP(2,1/(A$1:A311&lt;&gt;""),A:A)+0.01,""))</f>
        <v/>
      </c>
      <c r="B312" s="813" t="s">
        <v>1968</v>
      </c>
      <c r="C312" s="810"/>
      <c r="D312" s="648"/>
      <c r="E312" s="811"/>
      <c r="F312" s="812"/>
    </row>
    <row r="313" spans="1:14" ht="30">
      <c r="A313" s="808" t="str" cm="1">
        <f t="array" ref="A313">IF(ISBLANK(B313),"",IF(ISBLANK(B312),LOOKUP(2,1/(A$1:A312&lt;&gt;""),A:A)+0.01,""))</f>
        <v/>
      </c>
      <c r="B313" s="813" t="s">
        <v>1969</v>
      </c>
      <c r="C313" s="810"/>
      <c r="D313" s="648"/>
      <c r="E313" s="811"/>
      <c r="F313" s="812"/>
    </row>
    <row r="314" spans="1:14">
      <c r="A314" s="808" t="str" cm="1">
        <f t="array" ref="A314">IF(ISBLANK(B314),"",IF(ISBLANK(B313),LOOKUP(2,1/(A$1:A313&lt;&gt;""),A:A)+0.01,""))</f>
        <v/>
      </c>
      <c r="B314" s="813" t="s">
        <v>1970</v>
      </c>
      <c r="C314" s="810"/>
      <c r="D314" s="648"/>
      <c r="E314" s="811"/>
      <c r="F314" s="812"/>
    </row>
    <row r="315" spans="1:14">
      <c r="A315" s="808" t="str" cm="1">
        <f t="array" ref="A315">IF(ISBLANK(B315),"",IF(ISBLANK(B314),LOOKUP(2,1/(A$1:A314&lt;&gt;""),A:A)+0.01,""))</f>
        <v/>
      </c>
      <c r="B315" s="813" t="s">
        <v>1971</v>
      </c>
      <c r="C315" s="810"/>
      <c r="D315" s="648"/>
      <c r="E315" s="811"/>
      <c r="F315" s="812"/>
    </row>
    <row r="316" spans="1:14" ht="45">
      <c r="A316" s="808" t="str" cm="1">
        <f t="array" ref="A316">IF(ISBLANK(B316),"",IF(ISBLANK(B315),LOOKUP(2,1/(A$1:A315&lt;&gt;""),A:A)+0.01,""))</f>
        <v/>
      </c>
      <c r="B316" s="813" t="s">
        <v>1972</v>
      </c>
      <c r="C316" s="810"/>
      <c r="D316" s="648"/>
      <c r="E316" s="811"/>
      <c r="F316" s="812"/>
    </row>
    <row r="317" spans="1:14" ht="30">
      <c r="A317" s="808" t="str" cm="1">
        <f t="array" ref="A317">IF(ISBLANK(B317),"",IF(ISBLANK(B316),LOOKUP(2,1/(A$1:A316&lt;&gt;""),A:A)+0.01,""))</f>
        <v/>
      </c>
      <c r="B317" s="813" t="s">
        <v>1973</v>
      </c>
      <c r="C317" s="810"/>
      <c r="D317" s="648"/>
      <c r="E317" s="811"/>
      <c r="F317" s="812"/>
    </row>
    <row r="318" spans="1:14">
      <c r="A318" s="808" t="str" cm="1">
        <f t="array" ref="A318">IF(ISBLANK(B318),"",IF(ISBLANK(B317),LOOKUP(2,1/(A$1:A317&lt;&gt;""),A:A)+0.01,""))</f>
        <v/>
      </c>
      <c r="B318" s="813" t="s">
        <v>1974</v>
      </c>
      <c r="C318" s="810"/>
      <c r="D318" s="648"/>
      <c r="E318" s="811"/>
      <c r="F318" s="812"/>
    </row>
    <row r="319" spans="1:14">
      <c r="A319" s="808" t="str" cm="1">
        <f t="array" ref="A319">IF(ISBLANK(B319),"",IF(ISBLANK(B318),LOOKUP(2,1/(A$1:A318&lt;&gt;""),A:A)+0.01,""))</f>
        <v/>
      </c>
      <c r="B319" s="813" t="s">
        <v>1975</v>
      </c>
      <c r="C319" s="810"/>
      <c r="D319" s="648"/>
      <c r="E319" s="811"/>
      <c r="F319" s="812"/>
    </row>
    <row r="320" spans="1:14" ht="30">
      <c r="A320" s="808" t="str" cm="1">
        <f t="array" ref="A320">IF(ISBLANK(B320),"",IF(ISBLANK(B319),LOOKUP(2,1/(A$1:A319&lt;&gt;""),A:A)+0.01,""))</f>
        <v/>
      </c>
      <c r="B320" s="813" t="s">
        <v>1976</v>
      </c>
      <c r="C320" s="810"/>
      <c r="D320" s="648"/>
      <c r="E320" s="811"/>
      <c r="F320" s="812"/>
    </row>
    <row r="321" spans="1:6">
      <c r="A321" s="808" t="str" cm="1">
        <f t="array" ref="A321">IF(ISBLANK(B321),"",IF(ISBLANK(B320),LOOKUP(2,1/(A$1:A320&lt;&gt;""),A:A)+0.01,""))</f>
        <v/>
      </c>
      <c r="B321" s="813" t="s">
        <v>1977</v>
      </c>
      <c r="C321" s="810"/>
      <c r="D321" s="648"/>
      <c r="E321" s="811"/>
      <c r="F321" s="812"/>
    </row>
    <row r="322" spans="1:6">
      <c r="A322" s="808" t="str" cm="1">
        <f t="array" ref="A322">IF(ISBLANK(B322),"",IF(ISBLANK(B321),LOOKUP(2,1/(A$1:A321&lt;&gt;""),A:A)+0.01,""))</f>
        <v/>
      </c>
      <c r="B322" s="813" t="s">
        <v>1978</v>
      </c>
      <c r="C322" s="810"/>
      <c r="D322" s="648"/>
      <c r="E322" s="811"/>
      <c r="F322" s="812"/>
    </row>
    <row r="323" spans="1:6">
      <c r="A323" s="808" t="str" cm="1">
        <f t="array" ref="A323">IF(ISBLANK(B323),"",IF(ISBLANK(B322),LOOKUP(2,1/(A$1:A322&lt;&gt;""),A:A)+0.01,""))</f>
        <v/>
      </c>
      <c r="B323" s="813" t="s">
        <v>1979</v>
      </c>
      <c r="C323" s="810"/>
      <c r="D323" s="648"/>
      <c r="E323" s="811"/>
      <c r="F323" s="812"/>
    </row>
    <row r="324" spans="1:6">
      <c r="A324" s="808" t="str" cm="1">
        <f t="array" ref="A324">IF(ISBLANK(B324),"",IF(ISBLANK(B323),LOOKUP(2,1/(A$1:A323&lt;&gt;""),A:A)+0.01,""))</f>
        <v/>
      </c>
      <c r="B324" s="813" t="s">
        <v>1980</v>
      </c>
      <c r="C324" s="810"/>
      <c r="D324" s="648"/>
      <c r="E324" s="811"/>
      <c r="F324" s="812"/>
    </row>
    <row r="325" spans="1:6">
      <c r="A325" s="808" t="str" cm="1">
        <f t="array" ref="A325">IF(ISBLANK(B325),"",IF(ISBLANK(B324),LOOKUP(2,1/(A$1:A324&lt;&gt;""),A:A)+0.01,""))</f>
        <v/>
      </c>
      <c r="B325" s="813" t="s">
        <v>1981</v>
      </c>
      <c r="C325" s="810"/>
      <c r="D325" s="648"/>
      <c r="E325" s="811"/>
      <c r="F325" s="812"/>
    </row>
    <row r="326" spans="1:6">
      <c r="A326" s="808" t="str" cm="1">
        <f t="array" ref="A326">IF(ISBLANK(B326),"",IF(ISBLANK(B325),LOOKUP(2,1/(A$1:A325&lt;&gt;""),A:A)+0.01,""))</f>
        <v/>
      </c>
      <c r="B326" s="813" t="s">
        <v>1982</v>
      </c>
      <c r="C326" s="810"/>
      <c r="D326" s="648"/>
      <c r="E326" s="811"/>
      <c r="F326" s="812"/>
    </row>
    <row r="327" spans="1:6">
      <c r="A327" s="808" t="str" cm="1">
        <f t="array" ref="A327">IF(ISBLANK(B327),"",IF(ISBLANK(B326),LOOKUP(2,1/(A$1:A326&lt;&gt;""),A:A)+0.01,""))</f>
        <v/>
      </c>
      <c r="B327" s="813" t="s">
        <v>1983</v>
      </c>
      <c r="C327" s="810"/>
      <c r="D327" s="648"/>
      <c r="E327" s="811"/>
      <c r="F327" s="812"/>
    </row>
    <row r="328" spans="1:6" ht="75">
      <c r="A328" s="808" t="str" cm="1">
        <f t="array" ref="A328">IF(ISBLANK(B328),"",IF(ISBLANK(B327),LOOKUP(2,1/(A$1:A327&lt;&gt;""),A:A)+0.01,""))</f>
        <v/>
      </c>
      <c r="B328" s="813" t="s">
        <v>1984</v>
      </c>
      <c r="C328" s="810"/>
      <c r="D328" s="648"/>
      <c r="E328" s="811"/>
      <c r="F328" s="812"/>
    </row>
    <row r="329" spans="1:6">
      <c r="A329" s="808" t="str" cm="1">
        <f t="array" ref="A329">IF(ISBLANK(B329),"",IF(ISBLANK(B328),LOOKUP(2,1/(A$1:A328&lt;&gt;""),A:A)+0.01,""))</f>
        <v/>
      </c>
      <c r="B329" s="813" t="s">
        <v>1985</v>
      </c>
      <c r="C329" s="810"/>
      <c r="D329" s="648"/>
      <c r="E329" s="811"/>
      <c r="F329" s="812"/>
    </row>
    <row r="330" spans="1:6" ht="30">
      <c r="A330" s="808" t="str" cm="1">
        <f t="array" ref="A330">IF(ISBLANK(B330),"",IF(ISBLANK(B329),LOOKUP(2,1/(A$1:A329&lt;&gt;""),A:A)+0.01,""))</f>
        <v/>
      </c>
      <c r="B330" s="813" t="s">
        <v>1986</v>
      </c>
      <c r="C330" s="810"/>
      <c r="D330" s="648"/>
      <c r="E330" s="811"/>
      <c r="F330" s="812"/>
    </row>
    <row r="331" spans="1:6" ht="30">
      <c r="A331" s="808" t="str" cm="1">
        <f t="array" ref="A331">IF(ISBLANK(B331),"",IF(ISBLANK(B330),LOOKUP(2,1/(A$1:A330&lt;&gt;""),A:A)+0.01,""))</f>
        <v/>
      </c>
      <c r="B331" s="813" t="s">
        <v>1987</v>
      </c>
      <c r="C331" s="810"/>
      <c r="D331" s="648"/>
      <c r="E331" s="811"/>
      <c r="F331" s="812"/>
    </row>
    <row r="332" spans="1:6" ht="30">
      <c r="A332" s="808" t="str" cm="1">
        <f t="array" ref="A332">IF(ISBLANK(B332),"",IF(ISBLANK(B331),LOOKUP(2,1/(A$1:A331&lt;&gt;""),A:A)+0.01,""))</f>
        <v/>
      </c>
      <c r="B332" s="813" t="s">
        <v>1988</v>
      </c>
      <c r="C332" s="810"/>
      <c r="D332" s="648"/>
      <c r="E332" s="811"/>
      <c r="F332" s="812"/>
    </row>
    <row r="333" spans="1:6">
      <c r="A333" s="808" t="str" cm="1">
        <f t="array" ref="A333">IF(ISBLANK(B333),"",IF(ISBLANK(B332),LOOKUP(2,1/(A$1:A332&lt;&gt;""),A:A)+0.01,""))</f>
        <v/>
      </c>
      <c r="B333" s="813" t="s">
        <v>1989</v>
      </c>
      <c r="C333" s="810"/>
      <c r="D333" s="648"/>
      <c r="E333" s="811"/>
      <c r="F333" s="812"/>
    </row>
    <row r="334" spans="1:6" ht="30">
      <c r="A334" s="808" t="str" cm="1">
        <f t="array" ref="A334">IF(ISBLANK(B334),"",IF(ISBLANK(B333),LOOKUP(2,1/(A$1:A333&lt;&gt;""),A:A)+0.01,""))</f>
        <v/>
      </c>
      <c r="B334" s="813" t="s">
        <v>1990</v>
      </c>
      <c r="C334" s="810"/>
      <c r="D334" s="648"/>
      <c r="E334" s="811"/>
      <c r="F334" s="812"/>
    </row>
    <row r="335" spans="1:6">
      <c r="A335" s="808" t="str" cm="1">
        <f t="array" ref="A335">IF(ISBLANK(B335),"",IF(ISBLANK(B334),LOOKUP(2,1/(A$1:A334&lt;&gt;""),A:A)+0.01,""))</f>
        <v/>
      </c>
      <c r="B335" s="813" t="s">
        <v>1991</v>
      </c>
      <c r="C335" s="810"/>
      <c r="D335" s="648"/>
      <c r="E335" s="811"/>
      <c r="F335" s="812"/>
    </row>
    <row r="336" spans="1:6" ht="60">
      <c r="A336" s="808" t="str" cm="1">
        <f t="array" ref="A336">IF(ISBLANK(B336),"",IF(ISBLANK(B335),LOOKUP(2,1/(A$1:A335&lt;&gt;""),A:A)+0.01,""))</f>
        <v/>
      </c>
      <c r="B336" s="813" t="s">
        <v>1992</v>
      </c>
      <c r="C336" s="810"/>
      <c r="D336" s="648"/>
      <c r="E336" s="811"/>
      <c r="F336" s="812"/>
    </row>
    <row r="337" spans="1:6">
      <c r="A337" s="808" t="str" cm="1">
        <f t="array" ref="A337">IF(ISBLANK(B337),"",IF(ISBLANK(B336),LOOKUP(2,1/(A$1:A336&lt;&gt;""),A:A)+0.01,""))</f>
        <v/>
      </c>
      <c r="B337" s="845" t="s">
        <v>1993</v>
      </c>
      <c r="C337" s="810"/>
      <c r="D337" s="648"/>
      <c r="E337" s="811"/>
      <c r="F337" s="812"/>
    </row>
    <row r="338" spans="1:6">
      <c r="A338" s="808" t="str" cm="1">
        <f t="array" ref="A338">IF(ISBLANK(B338),"",IF(ISBLANK(B337),LOOKUP(2,1/(A$1:A337&lt;&gt;""),A:A)+0.01,""))</f>
        <v/>
      </c>
      <c r="B338" s="813" t="s">
        <v>1994</v>
      </c>
      <c r="C338" s="810"/>
      <c r="D338" s="648"/>
      <c r="E338" s="811"/>
      <c r="F338" s="812"/>
    </row>
    <row r="339" spans="1:6">
      <c r="A339" s="808" t="str" cm="1">
        <f t="array" ref="A339">IF(ISBLANK(B339),"",IF(ISBLANK(B338),LOOKUP(2,1/(A$1:A338&lt;&gt;""),A:A)+0.01,""))</f>
        <v/>
      </c>
      <c r="B339" s="813" t="s">
        <v>1995</v>
      </c>
      <c r="C339" s="810"/>
      <c r="D339" s="648"/>
      <c r="E339" s="811"/>
      <c r="F339" s="812"/>
    </row>
    <row r="340" spans="1:6" ht="45">
      <c r="A340" s="808" t="str" cm="1">
        <f t="array" ref="A340">IF(ISBLANK(B340),"",IF(ISBLANK(B339),LOOKUP(2,1/(A$1:A339&lt;&gt;""),A:A)+0.01,""))</f>
        <v/>
      </c>
      <c r="B340" s="813" t="s">
        <v>1996</v>
      </c>
      <c r="C340" s="810"/>
      <c r="D340" s="648"/>
      <c r="E340" s="811"/>
      <c r="F340" s="812"/>
    </row>
    <row r="341" spans="1:6" ht="45">
      <c r="A341" s="808" t="str" cm="1">
        <f t="array" ref="A341">IF(ISBLANK(B341),"",IF(ISBLANK(B340),LOOKUP(2,1/(A$1:A340&lt;&gt;""),A:A)+0.01,""))</f>
        <v/>
      </c>
      <c r="B341" s="813" t="s">
        <v>1997</v>
      </c>
      <c r="C341" s="810"/>
      <c r="D341" s="648"/>
      <c r="E341" s="811"/>
      <c r="F341" s="812"/>
    </row>
    <row r="342" spans="1:6">
      <c r="A342" s="808" t="str" cm="1">
        <f t="array" ref="A342">IF(ISBLANK(B342),"",IF(ISBLANK(B341),LOOKUP(2,1/(A$1:A341&lt;&gt;""),A:A)+0.01,""))</f>
        <v/>
      </c>
      <c r="B342" s="813" t="s">
        <v>1998</v>
      </c>
      <c r="C342" s="810"/>
      <c r="D342" s="648"/>
      <c r="E342" s="811"/>
      <c r="F342" s="812"/>
    </row>
    <row r="343" spans="1:6">
      <c r="A343" s="808" t="str" cm="1">
        <f t="array" ref="A343">IF(ISBLANK(B343),"",IF(ISBLANK(B342),LOOKUP(2,1/(A$1:A342&lt;&gt;""),A:A)+0.01,""))</f>
        <v/>
      </c>
      <c r="B343" s="813" t="s">
        <v>1999</v>
      </c>
      <c r="C343" s="810"/>
      <c r="D343" s="648"/>
      <c r="E343" s="811"/>
      <c r="F343" s="812"/>
    </row>
    <row r="344" spans="1:6" ht="30">
      <c r="A344" s="808" t="str" cm="1">
        <f t="array" ref="A344">IF(ISBLANK(B344),"",IF(ISBLANK(B343),LOOKUP(2,1/(A$1:A343&lt;&gt;""),A:A)+0.01,""))</f>
        <v/>
      </c>
      <c r="B344" s="813" t="s">
        <v>2000</v>
      </c>
      <c r="C344" s="810"/>
      <c r="D344" s="648"/>
      <c r="E344" s="811"/>
      <c r="F344" s="812"/>
    </row>
    <row r="345" spans="1:6">
      <c r="A345" s="808" t="str" cm="1">
        <f t="array" ref="A345">IF(ISBLANK(B345),"",IF(ISBLANK(B344),LOOKUP(2,1/(A$1:A344&lt;&gt;""),A:A)+0.01,""))</f>
        <v/>
      </c>
      <c r="B345" s="813" t="s">
        <v>2001</v>
      </c>
      <c r="C345" s="810"/>
      <c r="D345" s="648"/>
      <c r="E345" s="811"/>
      <c r="F345" s="812"/>
    </row>
    <row r="346" spans="1:6" ht="30">
      <c r="A346" s="808" t="str" cm="1">
        <f t="array" ref="A346">IF(ISBLANK(B346),"",IF(ISBLANK(B345),LOOKUP(2,1/(A$1:A345&lt;&gt;""),A:A)+0.01,""))</f>
        <v/>
      </c>
      <c r="B346" s="813" t="s">
        <v>2002</v>
      </c>
      <c r="C346" s="810"/>
      <c r="D346" s="648"/>
      <c r="E346" s="811"/>
      <c r="F346" s="812"/>
    </row>
    <row r="347" spans="1:6">
      <c r="A347" s="808" t="str" cm="1">
        <f t="array" ref="A347">IF(ISBLANK(B347),"",IF(ISBLANK(B346),LOOKUP(2,1/(A$1:A346&lt;&gt;""),A:A)+0.01,""))</f>
        <v/>
      </c>
      <c r="B347" s="813" t="s">
        <v>2003</v>
      </c>
      <c r="C347" s="810"/>
      <c r="D347" s="648"/>
      <c r="E347" s="811"/>
      <c r="F347" s="812"/>
    </row>
    <row r="348" spans="1:6">
      <c r="A348" s="808" t="str" cm="1">
        <f t="array" ref="A348">IF(ISBLANK(B348),"",IF(ISBLANK(B347),LOOKUP(2,1/(A$1:A347&lt;&gt;""),A:A)+0.01,""))</f>
        <v/>
      </c>
      <c r="B348" s="813" t="s">
        <v>2004</v>
      </c>
      <c r="C348" s="810"/>
      <c r="D348" s="648"/>
      <c r="E348" s="811"/>
      <c r="F348" s="812"/>
    </row>
    <row r="349" spans="1:6" ht="30">
      <c r="A349" s="808" t="str" cm="1">
        <f t="array" ref="A349">IF(ISBLANK(B349),"",IF(ISBLANK(B348),LOOKUP(2,1/(A$1:A348&lt;&gt;""),A:A)+0.01,""))</f>
        <v/>
      </c>
      <c r="B349" s="813" t="s">
        <v>2005</v>
      </c>
      <c r="C349" s="810"/>
      <c r="D349" s="648"/>
      <c r="E349" s="811"/>
      <c r="F349" s="812"/>
    </row>
    <row r="350" spans="1:6">
      <c r="A350" s="808" t="str" cm="1">
        <f t="array" ref="A350">IF(ISBLANK(B350),"",IF(ISBLANK(B349),LOOKUP(2,1/(A$1:A349&lt;&gt;""),A:A)+0.01,""))</f>
        <v/>
      </c>
      <c r="B350" s="813" t="s">
        <v>2006</v>
      </c>
      <c r="C350" s="810"/>
      <c r="D350" s="648"/>
      <c r="E350" s="811"/>
      <c r="F350" s="812"/>
    </row>
    <row r="351" spans="1:6">
      <c r="A351" s="808" t="str" cm="1">
        <f t="array" ref="A351">IF(ISBLANK(B351),"",IF(ISBLANK(B350),LOOKUP(2,1/(A$1:A350&lt;&gt;""),A:A)+0.01,""))</f>
        <v/>
      </c>
      <c r="B351" s="646"/>
      <c r="C351" s="810"/>
      <c r="D351" s="648"/>
      <c r="E351" s="811"/>
      <c r="F351" s="812"/>
    </row>
    <row r="352" spans="1:6">
      <c r="A352" s="808"/>
      <c r="B352" s="816" t="s">
        <v>282</v>
      </c>
      <c r="C352" s="810"/>
      <c r="D352" s="648"/>
      <c r="E352" s="811"/>
      <c r="F352" s="812"/>
    </row>
    <row r="353" spans="1:14">
      <c r="A353" s="808" t="str" cm="1">
        <f t="array" ref="A353">IF(ISBLANK(B353),"",IF(ISBLANK(B352),LOOKUP(2,1/(A$1:A352&lt;&gt;""),A:A)+0.01,""))</f>
        <v/>
      </c>
      <c r="B353" s="816" t="s">
        <v>283</v>
      </c>
      <c r="C353" s="810"/>
      <c r="D353" s="648"/>
      <c r="E353" s="811"/>
      <c r="F353" s="812"/>
    </row>
    <row r="354" spans="1:14">
      <c r="A354" s="808" t="str" cm="1">
        <f t="array" ref="A354">IF(ISBLANK(B354),"",IF(ISBLANK(B353),LOOKUP(2,1/(A$1:A353&lt;&gt;""),A:A)+0.01,""))</f>
        <v/>
      </c>
      <c r="B354" s="816" t="s">
        <v>284</v>
      </c>
      <c r="C354" s="810"/>
      <c r="D354" s="648"/>
      <c r="E354" s="811"/>
      <c r="F354" s="812"/>
    </row>
    <row r="355" spans="1:14">
      <c r="A355" s="808" t="str" cm="1">
        <f t="array" ref="A355">IF(ISBLANK(B355),"",IF(ISBLANK(B354),LOOKUP(2,1/(A$1:A354&lt;&gt;""),A:A)+0.01,""))</f>
        <v/>
      </c>
      <c r="B355" s="816" t="s">
        <v>286</v>
      </c>
      <c r="C355" s="810"/>
      <c r="D355" s="648"/>
      <c r="E355" s="811"/>
      <c r="F355" s="812"/>
    </row>
    <row r="356" spans="1:14">
      <c r="A356" s="808" t="str" cm="1">
        <f t="array" ref="A356">IF(ISBLANK(B356),"",IF(ISBLANK(B355),LOOKUP(2,1/(A$1:A355&lt;&gt;""),A:A)+0.01,""))</f>
        <v/>
      </c>
      <c r="B356" s="816" t="s">
        <v>287</v>
      </c>
      <c r="C356" s="810"/>
      <c r="D356" s="648"/>
      <c r="E356" s="811"/>
      <c r="F356" s="812"/>
    </row>
    <row r="357" spans="1:14">
      <c r="A357" s="808" t="str" cm="1">
        <f t="array" ref="A357">IF(ISBLANK(B357),"",IF(ISBLANK(B356),LOOKUP(2,1/(A$1:A356&lt;&gt;""),A:A)+0.01,""))</f>
        <v/>
      </c>
      <c r="B357" s="813"/>
      <c r="C357" s="810"/>
      <c r="D357" s="648"/>
      <c r="E357" s="811"/>
      <c r="F357" s="812"/>
    </row>
    <row r="358" spans="1:14">
      <c r="A358" s="808" cm="1">
        <f t="array" ref="A358">IF(ISBLANK(B358),"",IF(ISBLANK(B357),LOOKUP(2,1/(A$1:A357&lt;&gt;""),A:A)+0.01,""))</f>
        <v>2.2699999999999942</v>
      </c>
      <c r="B358" s="836" t="s">
        <v>2007</v>
      </c>
      <c r="C358" s="810" t="s">
        <v>436</v>
      </c>
      <c r="D358" s="648">
        <v>1</v>
      </c>
      <c r="E358" s="811"/>
      <c r="F358" s="812">
        <f>E358*D358</f>
        <v>0</v>
      </c>
    </row>
    <row r="359" spans="1:14" ht="60">
      <c r="A359" s="808" t="str" cm="1">
        <f t="array" ref="A359">IF(ISBLANK(B359),"",IF(ISBLANK(B358),LOOKUP(2,1/(A$1:A358&lt;&gt;""),A:A)+0.01,""))</f>
        <v/>
      </c>
      <c r="B359" s="814" t="s">
        <v>1342</v>
      </c>
      <c r="C359" s="810" t="s">
        <v>10</v>
      </c>
      <c r="D359" s="648">
        <v>1</v>
      </c>
      <c r="E359" s="811"/>
      <c r="F359" s="812"/>
      <c r="G359" s="655">
        <f>I359+J359+K359+L359+M359+N359</f>
        <v>0</v>
      </c>
      <c r="H359" s="809" t="s">
        <v>1720</v>
      </c>
      <c r="I359" s="812">
        <v>0</v>
      </c>
      <c r="J359" s="812">
        <v>0</v>
      </c>
      <c r="K359" s="812">
        <v>0</v>
      </c>
      <c r="L359" s="812">
        <v>0</v>
      </c>
      <c r="M359" s="812">
        <v>0</v>
      </c>
      <c r="N359" s="812">
        <v>0</v>
      </c>
    </row>
    <row r="360" spans="1:14">
      <c r="A360" s="808" t="str" cm="1">
        <f t="array" ref="A360">IF(ISBLANK(B360),"",IF(ISBLANK(B359),LOOKUP(2,1/(A$1:A359&lt;&gt;""),A:A)+0.01,""))</f>
        <v/>
      </c>
      <c r="B360" s="835" t="s">
        <v>1243</v>
      </c>
      <c r="C360" s="810"/>
      <c r="D360" s="648"/>
      <c r="E360" s="811"/>
      <c r="F360" s="812"/>
    </row>
    <row r="361" spans="1:14">
      <c r="A361" s="808" t="str" cm="1">
        <f t="array" ref="A361">IF(ISBLANK(B361),"",IF(ISBLANK(B360),LOOKUP(2,1/(A$1:A360&lt;&gt;""),A:A)+0.01,""))</f>
        <v/>
      </c>
      <c r="B361" s="837" t="s">
        <v>2008</v>
      </c>
      <c r="C361" s="810"/>
      <c r="D361" s="648"/>
      <c r="E361" s="811"/>
      <c r="F361" s="812"/>
    </row>
    <row r="362" spans="1:14" ht="60">
      <c r="A362" s="808" t="str" cm="1">
        <f t="array" ref="A362">IF(ISBLANK(B362),"",IF(ISBLANK(B361),LOOKUP(2,1/(A$1:A361&lt;&gt;""),A:A)+0.01,""))</f>
        <v/>
      </c>
      <c r="B362" s="837" t="s">
        <v>2009</v>
      </c>
      <c r="C362" s="810"/>
      <c r="D362" s="648"/>
      <c r="E362" s="811"/>
      <c r="F362" s="812"/>
    </row>
    <row r="363" spans="1:14">
      <c r="A363" s="808" t="str" cm="1">
        <f t="array" ref="A363">IF(ISBLANK(B363),"",IF(ISBLANK(B362),LOOKUP(2,1/(A$1:A362&lt;&gt;""),A:A)+0.01,""))</f>
        <v/>
      </c>
      <c r="B363" s="837" t="s">
        <v>2010</v>
      </c>
      <c r="C363" s="810"/>
      <c r="D363" s="648"/>
      <c r="E363" s="811"/>
      <c r="F363" s="812"/>
    </row>
    <row r="364" spans="1:14" ht="30">
      <c r="A364" s="808" t="str" cm="1">
        <f t="array" ref="A364">IF(ISBLANK(B364),"",IF(ISBLANK(B363),LOOKUP(2,1/(A$1:A363&lt;&gt;""),A:A)+0.01,""))</f>
        <v/>
      </c>
      <c r="B364" s="837" t="s">
        <v>2011</v>
      </c>
      <c r="C364" s="810"/>
      <c r="D364" s="648" t="s">
        <v>2012</v>
      </c>
      <c r="E364" s="811"/>
      <c r="F364" s="812"/>
    </row>
    <row r="365" spans="1:14" ht="30">
      <c r="A365" s="808" t="str" cm="1">
        <f t="array" ref="A365">IF(ISBLANK(B365),"",IF(ISBLANK(B364),LOOKUP(2,1/(A$1:A364&lt;&gt;""),A:A)+0.01,""))</f>
        <v/>
      </c>
      <c r="B365" s="837" t="s">
        <v>2013</v>
      </c>
      <c r="C365" s="810"/>
      <c r="D365" s="648"/>
      <c r="E365" s="811"/>
      <c r="F365" s="812"/>
    </row>
    <row r="366" spans="1:14" ht="30">
      <c r="A366" s="808" t="str" cm="1">
        <f t="array" ref="A366">IF(ISBLANK(B366),"",IF(ISBLANK(B365),LOOKUP(2,1/(A$1:A365&lt;&gt;""),A:A)+0.01,""))</f>
        <v/>
      </c>
      <c r="B366" s="837" t="s">
        <v>2014</v>
      </c>
      <c r="C366" s="810"/>
      <c r="D366" s="648"/>
      <c r="E366" s="811"/>
      <c r="F366" s="812"/>
    </row>
    <row r="367" spans="1:14" ht="45">
      <c r="A367" s="808" t="str" cm="1">
        <f t="array" ref="A367">IF(ISBLANK(B367),"",IF(ISBLANK(B366),LOOKUP(2,1/(A$1:A366&lt;&gt;""),A:A)+0.01,""))</f>
        <v/>
      </c>
      <c r="B367" s="837" t="s">
        <v>2015</v>
      </c>
      <c r="C367" s="810"/>
      <c r="D367" s="648"/>
      <c r="E367" s="811"/>
      <c r="F367" s="812"/>
    </row>
    <row r="368" spans="1:14" ht="30">
      <c r="A368" s="808" t="str" cm="1">
        <f t="array" ref="A368">IF(ISBLANK(B368),"",IF(ISBLANK(B367),LOOKUP(2,1/(A$1:A367&lt;&gt;""),A:A)+0.01,""))</f>
        <v/>
      </c>
      <c r="B368" s="837" t="s">
        <v>2016</v>
      </c>
      <c r="C368" s="810"/>
      <c r="D368" s="648"/>
      <c r="E368" s="811"/>
      <c r="F368" s="812"/>
    </row>
    <row r="369" spans="1:14">
      <c r="A369" s="808" t="str" cm="1">
        <f t="array" ref="A369">IF(ISBLANK(B369),"",IF(ISBLANK(B368),LOOKUP(2,1/(A$1:A368&lt;&gt;""),A:A)+0.01,""))</f>
        <v/>
      </c>
      <c r="B369" s="837" t="s">
        <v>2017</v>
      </c>
      <c r="C369" s="810"/>
      <c r="D369" s="648"/>
      <c r="E369" s="811"/>
      <c r="F369" s="812"/>
    </row>
    <row r="370" spans="1:14">
      <c r="A370" s="808" t="str" cm="1">
        <f t="array" ref="A370">IF(ISBLANK(B370),"",IF(ISBLANK(B369),LOOKUP(2,1/(A$1:A369&lt;&gt;""),A:A)+0.01,""))</f>
        <v/>
      </c>
      <c r="B370" s="837" t="s">
        <v>2018</v>
      </c>
      <c r="C370" s="810"/>
      <c r="D370" s="648"/>
      <c r="E370" s="811"/>
      <c r="F370" s="812"/>
    </row>
    <row r="371" spans="1:14">
      <c r="A371" s="808" t="str" cm="1">
        <f t="array" ref="A371">IF(ISBLANK(B371),"",IF(ISBLANK(B370),LOOKUP(2,1/(A$1:A370&lt;&gt;""),A:A)+0.01,""))</f>
        <v/>
      </c>
      <c r="B371" s="646"/>
      <c r="C371" s="810"/>
      <c r="D371" s="648"/>
      <c r="E371" s="811"/>
      <c r="F371" s="812"/>
    </row>
    <row r="372" spans="1:14">
      <c r="A372" s="808"/>
      <c r="B372" s="816" t="s">
        <v>282</v>
      </c>
      <c r="C372" s="810"/>
      <c r="D372" s="648"/>
      <c r="E372" s="811"/>
      <c r="F372" s="812"/>
    </row>
    <row r="373" spans="1:14">
      <c r="A373" s="808" t="str" cm="1">
        <f t="array" ref="A373">IF(ISBLANK(B373),"",IF(ISBLANK(B372),LOOKUP(2,1/(A$1:A372&lt;&gt;""),A:A)+0.01,""))</f>
        <v/>
      </c>
      <c r="B373" s="816" t="s">
        <v>283</v>
      </c>
      <c r="C373" s="810"/>
      <c r="D373" s="648"/>
      <c r="E373" s="811"/>
      <c r="F373" s="812"/>
    </row>
    <row r="374" spans="1:14">
      <c r="A374" s="808" t="str" cm="1">
        <f t="array" ref="A374">IF(ISBLANK(B374),"",IF(ISBLANK(B373),LOOKUP(2,1/(A$1:A373&lt;&gt;""),A:A)+0.01,""))</f>
        <v/>
      </c>
      <c r="B374" s="816" t="s">
        <v>284</v>
      </c>
      <c r="C374" s="810"/>
      <c r="D374" s="648"/>
      <c r="E374" s="811"/>
      <c r="F374" s="812"/>
    </row>
    <row r="375" spans="1:14">
      <c r="A375" s="808" t="str" cm="1">
        <f t="array" ref="A375">IF(ISBLANK(B375),"",IF(ISBLANK(B374),LOOKUP(2,1/(A$1:A374&lt;&gt;""),A:A)+0.01,""))</f>
        <v/>
      </c>
      <c r="B375" s="816" t="s">
        <v>286</v>
      </c>
      <c r="C375" s="810"/>
      <c r="D375" s="648"/>
      <c r="E375" s="811"/>
      <c r="F375" s="812"/>
    </row>
    <row r="376" spans="1:14">
      <c r="A376" s="808" t="str" cm="1">
        <f t="array" ref="A376">IF(ISBLANK(B376),"",IF(ISBLANK(B375),LOOKUP(2,1/(A$1:A375&lt;&gt;""),A:A)+0.01,""))</f>
        <v/>
      </c>
      <c r="B376" s="816" t="s">
        <v>287</v>
      </c>
      <c r="C376" s="810"/>
      <c r="D376" s="648"/>
      <c r="E376" s="811"/>
      <c r="F376" s="812"/>
    </row>
    <row r="377" spans="1:14" ht="15.75" thickBot="1">
      <c r="A377" s="808"/>
      <c r="B377" s="646"/>
      <c r="C377" s="810"/>
      <c r="D377" s="648"/>
      <c r="E377" s="811"/>
      <c r="F377" s="812"/>
    </row>
    <row r="378" spans="1:14">
      <c r="A378" s="818"/>
      <c r="B378" s="819"/>
      <c r="C378" s="819"/>
      <c r="D378" s="819"/>
      <c r="E378" s="819"/>
      <c r="F378" s="820" t="s">
        <v>1597</v>
      </c>
      <c r="G378" s="821" t="s">
        <v>1598</v>
      </c>
      <c r="H378" s="821" t="s">
        <v>1693</v>
      </c>
      <c r="I378" s="821" t="s">
        <v>1694</v>
      </c>
      <c r="J378" s="821" t="s">
        <v>1695</v>
      </c>
      <c r="K378" s="821" t="s">
        <v>1696</v>
      </c>
      <c r="L378" s="821" t="s">
        <v>1697</v>
      </c>
      <c r="M378" s="821" t="s">
        <v>1698</v>
      </c>
      <c r="N378" s="822" t="s">
        <v>1699</v>
      </c>
    </row>
    <row r="379" spans="1:14" ht="15.75" thickBot="1">
      <c r="A379" s="823" t="str">
        <f>CONCATENATE("SKUPAJ: ",B$3)</f>
        <v>SKUPAJ: MEDICINSKA OPREMA</v>
      </c>
      <c r="B379" s="824"/>
      <c r="C379" s="824"/>
      <c r="D379" s="824"/>
      <c r="E379" s="824"/>
      <c r="F379" s="825">
        <f t="shared" ref="F379:N379" si="2">SUM(F3:F377)</f>
        <v>0</v>
      </c>
      <c r="G379" s="825">
        <f t="shared" si="2"/>
        <v>0</v>
      </c>
      <c r="H379" s="826">
        <f t="shared" si="2"/>
        <v>0</v>
      </c>
      <c r="I379" s="826">
        <f t="shared" si="2"/>
        <v>0</v>
      </c>
      <c r="J379" s="826">
        <f t="shared" si="2"/>
        <v>0</v>
      </c>
      <c r="K379" s="826">
        <f t="shared" si="2"/>
        <v>0</v>
      </c>
      <c r="L379" s="826">
        <f t="shared" si="2"/>
        <v>0</v>
      </c>
      <c r="M379" s="826">
        <f t="shared" si="2"/>
        <v>0</v>
      </c>
      <c r="N379" s="827">
        <f t="shared" si="2"/>
        <v>0</v>
      </c>
    </row>
    <row r="380" spans="1:14" s="817" customFormat="1">
      <c r="A380" s="828"/>
      <c r="B380" s="655"/>
      <c r="E380" s="655"/>
      <c r="F380" s="655"/>
      <c r="G380" s="655"/>
      <c r="H380" s="655"/>
      <c r="I380" s="655"/>
      <c r="J380" s="655"/>
      <c r="K380" s="655"/>
      <c r="L380" s="655"/>
      <c r="M380" s="655"/>
      <c r="N380" s="655"/>
    </row>
  </sheetData>
  <protectedRanges>
    <protectedRange sqref="B33:B37" name="Obseg3_1"/>
    <protectedRange sqref="B170" name="Obseg3_3"/>
    <protectedRange sqref="B248:B252" name="Obseg3_3_2"/>
    <protectedRange sqref="B254 B256:B275" name="Obseg3_3_3"/>
    <protectedRange sqref="B301:B305" name="Obseg3_3_1_1"/>
    <protectedRange sqref="B352:B356" name="Obseg3_2_1"/>
    <protectedRange sqref="B372:B376" name="Obseg3_3_5"/>
  </protectedRanges>
  <printOptions horizontalCentered="1"/>
  <pageMargins left="0.78740157480314965" right="0.39370078740157483" top="0.59055118110236227" bottom="0.59055118110236227" header="0.19685039370078741" footer="0.31496062992125984"/>
  <pageSetup paperSize="9" scale="54" orientation="landscape" verticalDpi="360" r:id="rId1"/>
  <headerFooter alignWithMargins="0">
    <oddHeader>&amp;C&amp;"Aptos,Krepko"OBR-1/1 - &amp;A</oddHeader>
    <oddFooter>&amp;C&amp;"Aptos,Običajno"Stran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270F7-06E5-46BC-BE04-C18CEA357F86}">
  <sheetPr>
    <tabColor rgb="FF7030A0"/>
  </sheetPr>
  <dimension ref="A1:M33"/>
  <sheetViews>
    <sheetView view="pageBreakPreview" zoomScaleNormal="90" zoomScaleSheetLayoutView="100" workbookViewId="0">
      <selection activeCell="C8" sqref="C8"/>
    </sheetView>
  </sheetViews>
  <sheetFormatPr defaultColWidth="9.140625" defaultRowHeight="15"/>
  <cols>
    <col min="1" max="1" width="7" style="828" customWidth="1"/>
    <col min="2" max="2" width="41.140625" style="657" customWidth="1"/>
    <col min="3" max="3" width="14.7109375" style="817" customWidth="1"/>
    <col min="4" max="4" width="18.7109375" style="655" customWidth="1"/>
    <col min="5" max="12" width="14.7109375" style="655" customWidth="1"/>
    <col min="13" max="16384" width="9.140625" style="655"/>
  </cols>
  <sheetData>
    <row r="1" spans="1:13" ht="45">
      <c r="A1" s="803" t="s">
        <v>771</v>
      </c>
      <c r="B1" s="634" t="s">
        <v>2398</v>
      </c>
      <c r="C1" s="805" t="s">
        <v>2399</v>
      </c>
      <c r="D1" s="805" t="s">
        <v>2400</v>
      </c>
      <c r="E1" s="805" t="s">
        <v>2401</v>
      </c>
      <c r="F1" s="805" t="s">
        <v>2402</v>
      </c>
      <c r="G1" s="805" t="s">
        <v>2403</v>
      </c>
      <c r="H1" s="805" t="s">
        <v>2404</v>
      </c>
      <c r="I1" s="805" t="s">
        <v>2405</v>
      </c>
      <c r="J1" s="805" t="s">
        <v>2406</v>
      </c>
      <c r="K1" s="805" t="s">
        <v>2407</v>
      </c>
      <c r="L1" s="805" t="s">
        <v>2408</v>
      </c>
      <c r="M1" s="655" t="s">
        <v>2409</v>
      </c>
    </row>
    <row r="2" spans="1:13" ht="8.25" customHeight="1" thickBot="1">
      <c r="A2" s="806"/>
      <c r="B2" s="806"/>
      <c r="C2" s="806"/>
      <c r="D2" s="806"/>
    </row>
    <row r="3" spans="1:13" ht="23.25" customHeight="1" thickBot="1">
      <c r="A3" s="807">
        <v>3</v>
      </c>
      <c r="B3" s="676" t="s">
        <v>2417</v>
      </c>
      <c r="C3" s="676"/>
      <c r="D3" s="676"/>
      <c r="E3" s="676"/>
      <c r="F3" s="676"/>
      <c r="G3" s="676"/>
      <c r="H3" s="676"/>
      <c r="I3" s="676"/>
      <c r="J3" s="676"/>
      <c r="K3" s="676"/>
      <c r="L3" s="677"/>
    </row>
    <row r="4" spans="1:13">
      <c r="A4" s="806"/>
      <c r="B4" s="806"/>
      <c r="C4" s="806"/>
      <c r="D4" s="806"/>
    </row>
    <row r="5" spans="1:13">
      <c r="A5" s="808" t="str" cm="1">
        <f t="array" ref="A5">IF(ISBLANK(B5),"",IF(ISBLANK(#REF!),LOOKUP(2,1/(A$1:A4&lt;&gt;""),A:A)+0.01,""))</f>
        <v/>
      </c>
      <c r="B5" s="806"/>
      <c r="C5" s="806"/>
      <c r="D5" s="806"/>
    </row>
    <row r="6" spans="1:13" ht="45">
      <c r="A6" s="808" cm="1">
        <f t="array" ref="A6">IF(ISBLANK(B6),"",IF(ISBLANK(B5),LOOKUP(2,1/(A$1:A5&lt;&gt;""),A:A)+0.01,""))</f>
        <v>3.01</v>
      </c>
      <c r="B6" s="646" t="s">
        <v>2418</v>
      </c>
      <c r="C6" s="858"/>
      <c r="D6" s="810"/>
      <c r="E6" s="812"/>
      <c r="F6" s="812"/>
      <c r="G6" s="855"/>
      <c r="I6" s="812"/>
      <c r="J6" s="812"/>
      <c r="K6" s="811"/>
    </row>
    <row r="7" spans="1:13">
      <c r="A7" s="808"/>
      <c r="B7" s="646" t="s">
        <v>2421</v>
      </c>
      <c r="C7" s="650">
        <v>35</v>
      </c>
      <c r="D7" s="810" t="s">
        <v>436</v>
      </c>
      <c r="E7" s="812"/>
      <c r="F7" s="812"/>
      <c r="G7" s="855"/>
      <c r="I7" s="812">
        <f t="shared" ref="I7:I11" si="0">C7*F7</f>
        <v>0</v>
      </c>
      <c r="J7" s="812">
        <f t="shared" ref="J7:J11" si="1">I7*(G7+1)</f>
        <v>0</v>
      </c>
      <c r="K7" s="811"/>
    </row>
    <row r="8" spans="1:13">
      <c r="A8" s="808"/>
      <c r="B8" s="646" t="s">
        <v>2422</v>
      </c>
      <c r="C8" s="650">
        <v>3500</v>
      </c>
      <c r="D8" s="810" t="s">
        <v>436</v>
      </c>
      <c r="E8" s="812"/>
      <c r="F8" s="812"/>
      <c r="G8" s="855"/>
      <c r="I8" s="812">
        <f t="shared" si="0"/>
        <v>0</v>
      </c>
      <c r="J8" s="812">
        <f t="shared" si="1"/>
        <v>0</v>
      </c>
      <c r="K8" s="811"/>
    </row>
    <row r="9" spans="1:13">
      <c r="A9" s="808"/>
      <c r="B9" s="646" t="s">
        <v>2423</v>
      </c>
      <c r="C9" s="650">
        <v>35</v>
      </c>
      <c r="D9" s="810" t="s">
        <v>436</v>
      </c>
      <c r="E9" s="812"/>
      <c r="F9" s="812"/>
      <c r="G9" s="855"/>
      <c r="I9" s="812">
        <f t="shared" si="0"/>
        <v>0</v>
      </c>
      <c r="J9" s="812">
        <f t="shared" si="1"/>
        <v>0</v>
      </c>
      <c r="K9" s="811"/>
    </row>
    <row r="10" spans="1:13" ht="30">
      <c r="A10" s="808"/>
      <c r="B10" s="646" t="s">
        <v>2424</v>
      </c>
      <c r="C10" s="650">
        <v>42</v>
      </c>
      <c r="D10" s="810" t="s">
        <v>436</v>
      </c>
      <c r="E10" s="812"/>
      <c r="F10" s="812"/>
      <c r="G10" s="855"/>
      <c r="I10" s="812">
        <f t="shared" si="0"/>
        <v>0</v>
      </c>
      <c r="J10" s="812">
        <f t="shared" si="1"/>
        <v>0</v>
      </c>
      <c r="K10" s="811"/>
    </row>
    <row r="11" spans="1:13" ht="30">
      <c r="A11" s="808"/>
      <c r="B11" s="646" t="s">
        <v>2425</v>
      </c>
      <c r="C11" s="650">
        <v>42</v>
      </c>
      <c r="D11" s="810" t="s">
        <v>436</v>
      </c>
      <c r="E11" s="812"/>
      <c r="F11" s="812"/>
      <c r="G11" s="855"/>
      <c r="I11" s="812">
        <f t="shared" si="0"/>
        <v>0</v>
      </c>
      <c r="J11" s="812">
        <f t="shared" si="1"/>
        <v>0</v>
      </c>
      <c r="K11" s="811"/>
    </row>
    <row r="12" spans="1:13">
      <c r="A12" s="808" t="str" cm="1">
        <f t="array" ref="A12">IF(ISBLANK(B12),"",IF(ISBLANK(B6),LOOKUP(2,1/(A$1:A6&lt;&gt;""),A:A)+0.01,""))</f>
        <v/>
      </c>
      <c r="B12" s="646"/>
      <c r="C12" s="650"/>
      <c r="D12" s="810"/>
      <c r="E12" s="812"/>
      <c r="F12" s="812"/>
      <c r="G12" s="855"/>
      <c r="I12" s="812"/>
      <c r="J12" s="812"/>
      <c r="K12" s="812"/>
    </row>
    <row r="13" spans="1:13" ht="60">
      <c r="A13" s="808" cm="1">
        <f t="array" ref="A13">IF(ISBLANK(B13),"",IF(ISBLANK(B12),LOOKUP(2,1/(A$1:A12&lt;&gt;""),A:A)+0.01,""))</f>
        <v>3.0199999999999996</v>
      </c>
      <c r="B13" s="646" t="s">
        <v>2433</v>
      </c>
      <c r="C13" s="650"/>
      <c r="D13" s="810"/>
      <c r="E13" s="812"/>
      <c r="F13" s="812"/>
      <c r="G13" s="855"/>
      <c r="I13" s="812"/>
      <c r="J13" s="812"/>
    </row>
    <row r="14" spans="1:13" ht="30">
      <c r="A14" s="808"/>
      <c r="B14" s="646" t="s">
        <v>2426</v>
      </c>
      <c r="C14" s="650">
        <v>10</v>
      </c>
      <c r="D14" s="810" t="s">
        <v>436</v>
      </c>
      <c r="E14" s="812"/>
      <c r="F14" s="812"/>
      <c r="G14" s="855"/>
      <c r="I14" s="812">
        <f t="shared" ref="I14:I16" si="2">C14*F14</f>
        <v>0</v>
      </c>
      <c r="J14" s="812">
        <f t="shared" ref="J14:J16" si="3">I14*(G14+1)</f>
        <v>0</v>
      </c>
    </row>
    <row r="15" spans="1:13" ht="30">
      <c r="A15" s="808"/>
      <c r="B15" s="646" t="s">
        <v>2427</v>
      </c>
      <c r="C15" s="650">
        <v>1</v>
      </c>
      <c r="D15" s="810" t="s">
        <v>436</v>
      </c>
      <c r="E15" s="812"/>
      <c r="F15" s="812"/>
      <c r="G15" s="855"/>
      <c r="I15" s="812">
        <f t="shared" si="2"/>
        <v>0</v>
      </c>
      <c r="J15" s="812">
        <f t="shared" si="3"/>
        <v>0</v>
      </c>
    </row>
    <row r="16" spans="1:13">
      <c r="A16" s="808"/>
      <c r="B16" s="646" t="s">
        <v>2428</v>
      </c>
      <c r="C16" s="650">
        <v>50</v>
      </c>
      <c r="D16" s="810" t="s">
        <v>436</v>
      </c>
      <c r="E16" s="812"/>
      <c r="F16" s="812"/>
      <c r="G16" s="855"/>
      <c r="I16" s="812">
        <f t="shared" si="2"/>
        <v>0</v>
      </c>
      <c r="J16" s="812">
        <f t="shared" si="3"/>
        <v>0</v>
      </c>
    </row>
    <row r="17" spans="1:12">
      <c r="A17" s="808" t="str" cm="1">
        <f t="array" ref="A17">IF(ISBLANK(B17),"",IF(ISBLANK(B13),LOOKUP(2,1/(A$1:A13&lt;&gt;""),A:A)+0.01,""))</f>
        <v/>
      </c>
      <c r="B17" s="646"/>
      <c r="C17" s="650"/>
      <c r="D17" s="810"/>
      <c r="E17" s="812"/>
      <c r="F17" s="812"/>
      <c r="G17" s="812"/>
      <c r="H17" s="812"/>
      <c r="I17" s="812"/>
      <c r="J17" s="812"/>
      <c r="K17" s="812"/>
    </row>
    <row r="18" spans="1:12" ht="45">
      <c r="A18" s="808" cm="1">
        <f t="array" ref="A18">IF(ISBLANK(B18),"",IF(ISBLANK(B17),LOOKUP(2,1/(A$1:A17&lt;&gt;""),A:A)+0.01,""))</f>
        <v>3.0299999999999994</v>
      </c>
      <c r="B18" s="646" t="s">
        <v>2434</v>
      </c>
      <c r="C18" s="650"/>
      <c r="D18" s="810"/>
    </row>
    <row r="19" spans="1:12" ht="45">
      <c r="A19" s="808" t="str" cm="1">
        <f t="array" ref="A19">IF(ISBLANK(B19),"",IF(ISBLANK(B18),LOOKUP(2,1/(A$1:A18&lt;&gt;""),A:A)+0.01,""))</f>
        <v/>
      </c>
      <c r="B19" s="646" t="s">
        <v>2419</v>
      </c>
      <c r="C19" s="650">
        <v>35</v>
      </c>
      <c r="D19" s="810" t="s">
        <v>436</v>
      </c>
      <c r="E19" s="812"/>
      <c r="F19" s="812"/>
      <c r="G19" s="812"/>
      <c r="H19" s="812"/>
      <c r="I19" s="812">
        <f>C19*F19</f>
        <v>0</v>
      </c>
      <c r="J19" s="812">
        <f>I19*(G19+1)</f>
        <v>0</v>
      </c>
      <c r="K19" s="812"/>
    </row>
    <row r="20" spans="1:12" ht="45">
      <c r="A20" s="808" t="str" cm="1">
        <f t="array" ref="A20">IF(ISBLANK(B20),"",IF(ISBLANK(B19),LOOKUP(2,1/(A$1:A19&lt;&gt;""),A:A)+0.01,""))</f>
        <v/>
      </c>
      <c r="B20" s="857" t="s">
        <v>2420</v>
      </c>
      <c r="C20" s="650"/>
      <c r="D20" s="810"/>
    </row>
    <row r="21" spans="1:12" ht="30">
      <c r="A21" s="808" t="str" cm="1">
        <f t="array" ref="A21">IF(ISBLANK(B21),"",IF(ISBLANK(B20),LOOKUP(2,1/(A$1:A20&lt;&gt;""),A:A)+0.01,""))</f>
        <v/>
      </c>
      <c r="B21" s="646" t="s">
        <v>2366</v>
      </c>
      <c r="C21" s="650">
        <v>140</v>
      </c>
      <c r="D21" s="810" t="s">
        <v>436</v>
      </c>
      <c r="E21" s="812"/>
      <c r="F21" s="812"/>
      <c r="G21" s="812"/>
      <c r="H21" s="812"/>
      <c r="I21" s="812">
        <f>C21*F21</f>
        <v>0</v>
      </c>
      <c r="J21" s="812">
        <f>I21*(G21+1)</f>
        <v>0</v>
      </c>
      <c r="K21" s="812"/>
    </row>
    <row r="22" spans="1:12">
      <c r="A22" s="808" t="str" cm="1">
        <f t="array" ref="A22">IF(ISBLANK(B22),"",IF(ISBLANK(B21),LOOKUP(2,1/(A$1:A21&lt;&gt;""),A:A)+0.01,""))</f>
        <v/>
      </c>
      <c r="B22" s="857" t="s">
        <v>2365</v>
      </c>
      <c r="C22" s="650"/>
      <c r="D22" s="811"/>
    </row>
    <row r="23" spans="1:12">
      <c r="A23" s="808" t="str" cm="1">
        <f t="array" ref="A23">IF(ISBLANK(B23),"",IF(ISBLANK(B22),LOOKUP(2,1/(A$1:A22&lt;&gt;""),A:A)+0.01,""))</f>
        <v/>
      </c>
      <c r="B23" s="847"/>
      <c r="C23" s="650"/>
      <c r="D23" s="811"/>
    </row>
    <row r="24" spans="1:12" ht="30">
      <c r="A24" s="808" cm="1">
        <f t="array" ref="A24">IF(ISBLANK(B24),"",IF(ISBLANK(B23),LOOKUP(2,1/(A$1:A23&lt;&gt;""),A:A)+0.01,""))</f>
        <v>3.0399999999999991</v>
      </c>
      <c r="B24" s="646" t="s">
        <v>2435</v>
      </c>
      <c r="C24" s="650"/>
      <c r="D24" s="810"/>
      <c r="E24" s="812"/>
      <c r="F24" s="812"/>
      <c r="G24" s="855"/>
      <c r="I24" s="812"/>
      <c r="J24" s="812"/>
    </row>
    <row r="25" spans="1:12">
      <c r="A25" s="808"/>
      <c r="B25" s="646" t="s">
        <v>2429</v>
      </c>
      <c r="C25" s="650">
        <v>14</v>
      </c>
      <c r="D25" s="810" t="s">
        <v>436</v>
      </c>
      <c r="E25" s="812"/>
      <c r="F25" s="812"/>
      <c r="G25" s="855"/>
      <c r="I25" s="812">
        <f t="shared" ref="I25:I27" si="4">C25*F25</f>
        <v>0</v>
      </c>
      <c r="J25" s="812">
        <f t="shared" ref="J25:J27" si="5">I25*(G25+1)</f>
        <v>0</v>
      </c>
    </row>
    <row r="26" spans="1:12">
      <c r="A26" s="808"/>
      <c r="B26" s="646" t="s">
        <v>2430</v>
      </c>
      <c r="C26" s="650">
        <v>3500</v>
      </c>
      <c r="D26" s="810" t="s">
        <v>436</v>
      </c>
      <c r="E26" s="812"/>
      <c r="F26" s="812"/>
      <c r="G26" s="855"/>
      <c r="I26" s="812">
        <f t="shared" si="4"/>
        <v>0</v>
      </c>
      <c r="J26" s="812">
        <f t="shared" si="5"/>
        <v>0</v>
      </c>
    </row>
    <row r="27" spans="1:12" ht="30">
      <c r="A27" s="808"/>
      <c r="B27" s="646" t="s">
        <v>2431</v>
      </c>
      <c r="C27" s="650">
        <v>3500</v>
      </c>
      <c r="D27" s="810" t="s">
        <v>436</v>
      </c>
      <c r="E27" s="812"/>
      <c r="F27" s="812"/>
      <c r="G27" s="855"/>
      <c r="I27" s="812">
        <f t="shared" si="4"/>
        <v>0</v>
      </c>
      <c r="J27" s="812">
        <f t="shared" si="5"/>
        <v>0</v>
      </c>
    </row>
    <row r="28" spans="1:12">
      <c r="A28" s="808" t="str" cm="1">
        <f t="array" ref="A28">IF(ISBLANK(B28),"",IF(ISBLANK(B24),LOOKUP(2,1/(A$1:A24&lt;&gt;""),A:A)+0.01,""))</f>
        <v/>
      </c>
      <c r="B28" s="847"/>
      <c r="C28" s="650"/>
      <c r="D28" s="811"/>
    </row>
    <row r="29" spans="1:12" ht="45">
      <c r="A29" s="808" cm="1">
        <f t="array" ref="A29">IF(ISBLANK(B29),"",IF(ISBLANK(B28),LOOKUP(2,1/(A$1:A28&lt;&gt;""),A:A)+0.01,""))</f>
        <v>3.0499999999999989</v>
      </c>
      <c r="B29" s="646" t="s">
        <v>2436</v>
      </c>
      <c r="C29" s="650"/>
      <c r="D29" s="810"/>
      <c r="E29" s="812"/>
      <c r="F29" s="812"/>
      <c r="G29" s="855"/>
      <c r="I29" s="812"/>
      <c r="J29" s="812"/>
    </row>
    <row r="30" spans="1:12">
      <c r="A30" s="808"/>
      <c r="B30" s="646" t="s">
        <v>2432</v>
      </c>
      <c r="C30" s="650">
        <v>35</v>
      </c>
      <c r="D30" s="810" t="s">
        <v>436</v>
      </c>
      <c r="E30" s="812"/>
      <c r="F30" s="812"/>
      <c r="G30" s="855"/>
      <c r="I30" s="812">
        <f>C30*F30</f>
        <v>0</v>
      </c>
      <c r="J30" s="812">
        <f>I30*(G30+1)</f>
        <v>0</v>
      </c>
    </row>
    <row r="31" spans="1:12">
      <c r="A31" s="808"/>
      <c r="B31" s="847"/>
      <c r="C31" s="648"/>
      <c r="D31" s="811"/>
    </row>
    <row r="32" spans="1:12" ht="15.75" thickBot="1">
      <c r="A32" s="823" t="str">
        <f>CONCATENATE("Skupna vrednost potrošnega materiala za obdobje 7. let: ",B$3)</f>
        <v>Skupna vrednost potrošnega materiala za obdobje 7. let: POTROŠNI MATERIAL - SKLOP 2</v>
      </c>
      <c r="B32" s="824"/>
      <c r="C32" s="824"/>
      <c r="D32" s="824"/>
      <c r="E32" s="826"/>
      <c r="F32" s="826"/>
      <c r="G32" s="826"/>
      <c r="H32" s="826"/>
      <c r="I32" s="826">
        <f>SUM(I3:I31)</f>
        <v>0</v>
      </c>
      <c r="J32" s="826">
        <f>SUM(J3:J31)</f>
        <v>0</v>
      </c>
      <c r="K32" s="826"/>
      <c r="L32" s="827"/>
    </row>
    <row r="33" spans="1:11" s="817" customFormat="1">
      <c r="A33" s="828"/>
      <c r="B33" s="655"/>
      <c r="D33" s="655"/>
      <c r="E33" s="655"/>
      <c r="F33" s="655"/>
      <c r="G33" s="655"/>
      <c r="H33" s="655"/>
      <c r="I33" s="655"/>
      <c r="J33" s="655"/>
      <c r="K33" s="655"/>
    </row>
  </sheetData>
  <printOptions horizontalCentered="1"/>
  <pageMargins left="0.78740157480314965" right="0.39370078740157483" top="0.59055118110236227" bottom="0.59055118110236227" header="0.19685039370078741" footer="0.31496062992125984"/>
  <pageSetup paperSize="9" scale="54" orientation="landscape" verticalDpi="360" r:id="rId1"/>
  <headerFooter alignWithMargins="0">
    <oddHeader>&amp;C&amp;"Aptos,Krepko"OBR-1/1 - &amp;A</oddHeader>
    <oddFooter>&amp;C&amp;"Aptos,Običajno"Stran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C247D-D76B-4596-A9A5-EC11E9D6EED2}">
  <sheetPr>
    <tabColor rgb="FFC00000"/>
  </sheetPr>
  <dimension ref="A1:F18"/>
  <sheetViews>
    <sheetView view="pageBreakPreview" zoomScaleNormal="100" zoomScaleSheetLayoutView="100" workbookViewId="0">
      <selection activeCell="C8" sqref="C8"/>
    </sheetView>
  </sheetViews>
  <sheetFormatPr defaultRowHeight="12"/>
  <cols>
    <col min="1" max="1" width="6.5703125" style="786" customWidth="1"/>
    <col min="2" max="2" width="21" style="787" customWidth="1"/>
    <col min="3" max="3" width="28" style="93" customWidth="1"/>
    <col min="4" max="4" width="17.5703125" style="93" customWidth="1"/>
    <col min="5" max="5" width="15" style="93" customWidth="1"/>
    <col min="6" max="6" width="2" style="147" customWidth="1"/>
    <col min="7" max="255" width="9.140625" style="148"/>
    <col min="256" max="256" width="2.28515625" style="148" customWidth="1"/>
    <col min="257" max="257" width="3.42578125" style="148" bestFit="1" customWidth="1"/>
    <col min="258" max="258" width="21" style="148" customWidth="1"/>
    <col min="259" max="259" width="28" style="148" customWidth="1"/>
    <col min="260" max="260" width="10.140625" style="148" customWidth="1"/>
    <col min="261" max="261" width="15" style="148" customWidth="1"/>
    <col min="262" max="262" width="2" style="148" customWidth="1"/>
    <col min="263" max="511" width="9.140625" style="148"/>
    <col min="512" max="512" width="2.28515625" style="148" customWidth="1"/>
    <col min="513" max="513" width="3.42578125" style="148" bestFit="1" customWidth="1"/>
    <col min="514" max="514" width="21" style="148" customWidth="1"/>
    <col min="515" max="515" width="28" style="148" customWidth="1"/>
    <col min="516" max="516" width="10.140625" style="148" customWidth="1"/>
    <col min="517" max="517" width="15" style="148" customWidth="1"/>
    <col min="518" max="518" width="2" style="148" customWidth="1"/>
    <col min="519" max="767" width="9.140625" style="148"/>
    <col min="768" max="768" width="2.28515625" style="148" customWidth="1"/>
    <col min="769" max="769" width="3.42578125" style="148" bestFit="1" customWidth="1"/>
    <col min="770" max="770" width="21" style="148" customWidth="1"/>
    <col min="771" max="771" width="28" style="148" customWidth="1"/>
    <col min="772" max="772" width="10.140625" style="148" customWidth="1"/>
    <col min="773" max="773" width="15" style="148" customWidth="1"/>
    <col min="774" max="774" width="2" style="148" customWidth="1"/>
    <col min="775" max="1023" width="9.140625" style="148"/>
    <col min="1024" max="1024" width="2.28515625" style="148" customWidth="1"/>
    <col min="1025" max="1025" width="3.42578125" style="148" bestFit="1" customWidth="1"/>
    <col min="1026" max="1026" width="21" style="148" customWidth="1"/>
    <col min="1027" max="1027" width="28" style="148" customWidth="1"/>
    <col min="1028" max="1028" width="10.140625" style="148" customWidth="1"/>
    <col min="1029" max="1029" width="15" style="148" customWidth="1"/>
    <col min="1030" max="1030" width="2" style="148" customWidth="1"/>
    <col min="1031" max="1279" width="9.140625" style="148"/>
    <col min="1280" max="1280" width="2.28515625" style="148" customWidth="1"/>
    <col min="1281" max="1281" width="3.42578125" style="148" bestFit="1" customWidth="1"/>
    <col min="1282" max="1282" width="21" style="148" customWidth="1"/>
    <col min="1283" max="1283" width="28" style="148" customWidth="1"/>
    <col min="1284" max="1284" width="10.140625" style="148" customWidth="1"/>
    <col min="1285" max="1285" width="15" style="148" customWidth="1"/>
    <col min="1286" max="1286" width="2" style="148" customWidth="1"/>
    <col min="1287" max="1535" width="9.140625" style="148"/>
    <col min="1536" max="1536" width="2.28515625" style="148" customWidth="1"/>
    <col min="1537" max="1537" width="3.42578125" style="148" bestFit="1" customWidth="1"/>
    <col min="1538" max="1538" width="21" style="148" customWidth="1"/>
    <col min="1539" max="1539" width="28" style="148" customWidth="1"/>
    <col min="1540" max="1540" width="10.140625" style="148" customWidth="1"/>
    <col min="1541" max="1541" width="15" style="148" customWidth="1"/>
    <col min="1542" max="1542" width="2" style="148" customWidth="1"/>
    <col min="1543" max="1791" width="9.140625" style="148"/>
    <col min="1792" max="1792" width="2.28515625" style="148" customWidth="1"/>
    <col min="1793" max="1793" width="3.42578125" style="148" bestFit="1" customWidth="1"/>
    <col min="1794" max="1794" width="21" style="148" customWidth="1"/>
    <col min="1795" max="1795" width="28" style="148" customWidth="1"/>
    <col min="1796" max="1796" width="10.140625" style="148" customWidth="1"/>
    <col min="1797" max="1797" width="15" style="148" customWidth="1"/>
    <col min="1798" max="1798" width="2" style="148" customWidth="1"/>
    <col min="1799" max="2047" width="9.140625" style="148"/>
    <col min="2048" max="2048" width="2.28515625" style="148" customWidth="1"/>
    <col min="2049" max="2049" width="3.42578125" style="148" bestFit="1" customWidth="1"/>
    <col min="2050" max="2050" width="21" style="148" customWidth="1"/>
    <col min="2051" max="2051" width="28" style="148" customWidth="1"/>
    <col min="2052" max="2052" width="10.140625" style="148" customWidth="1"/>
    <col min="2053" max="2053" width="15" style="148" customWidth="1"/>
    <col min="2054" max="2054" width="2" style="148" customWidth="1"/>
    <col min="2055" max="2303" width="9.140625" style="148"/>
    <col min="2304" max="2304" width="2.28515625" style="148" customWidth="1"/>
    <col min="2305" max="2305" width="3.42578125" style="148" bestFit="1" customWidth="1"/>
    <col min="2306" max="2306" width="21" style="148" customWidth="1"/>
    <col min="2307" max="2307" width="28" style="148" customWidth="1"/>
    <col min="2308" max="2308" width="10.140625" style="148" customWidth="1"/>
    <col min="2309" max="2309" width="15" style="148" customWidth="1"/>
    <col min="2310" max="2310" width="2" style="148" customWidth="1"/>
    <col min="2311" max="2559" width="9.140625" style="148"/>
    <col min="2560" max="2560" width="2.28515625" style="148" customWidth="1"/>
    <col min="2561" max="2561" width="3.42578125" style="148" bestFit="1" customWidth="1"/>
    <col min="2562" max="2562" width="21" style="148" customWidth="1"/>
    <col min="2563" max="2563" width="28" style="148" customWidth="1"/>
    <col min="2564" max="2564" width="10.140625" style="148" customWidth="1"/>
    <col min="2565" max="2565" width="15" style="148" customWidth="1"/>
    <col min="2566" max="2566" width="2" style="148" customWidth="1"/>
    <col min="2567" max="2815" width="9.140625" style="148"/>
    <col min="2816" max="2816" width="2.28515625" style="148" customWidth="1"/>
    <col min="2817" max="2817" width="3.42578125" style="148" bestFit="1" customWidth="1"/>
    <col min="2818" max="2818" width="21" style="148" customWidth="1"/>
    <col min="2819" max="2819" width="28" style="148" customWidth="1"/>
    <col min="2820" max="2820" width="10.140625" style="148" customWidth="1"/>
    <col min="2821" max="2821" width="15" style="148" customWidth="1"/>
    <col min="2822" max="2822" width="2" style="148" customWidth="1"/>
    <col min="2823" max="3071" width="9.140625" style="148"/>
    <col min="3072" max="3072" width="2.28515625" style="148" customWidth="1"/>
    <col min="3073" max="3073" width="3.42578125" style="148" bestFit="1" customWidth="1"/>
    <col min="3074" max="3074" width="21" style="148" customWidth="1"/>
    <col min="3075" max="3075" width="28" style="148" customWidth="1"/>
    <col min="3076" max="3076" width="10.140625" style="148" customWidth="1"/>
    <col min="3077" max="3077" width="15" style="148" customWidth="1"/>
    <col min="3078" max="3078" width="2" style="148" customWidth="1"/>
    <col min="3079" max="3327" width="9.140625" style="148"/>
    <col min="3328" max="3328" width="2.28515625" style="148" customWidth="1"/>
    <col min="3329" max="3329" width="3.42578125" style="148" bestFit="1" customWidth="1"/>
    <col min="3330" max="3330" width="21" style="148" customWidth="1"/>
    <col min="3331" max="3331" width="28" style="148" customWidth="1"/>
    <col min="3332" max="3332" width="10.140625" style="148" customWidth="1"/>
    <col min="3333" max="3333" width="15" style="148" customWidth="1"/>
    <col min="3334" max="3334" width="2" style="148" customWidth="1"/>
    <col min="3335" max="3583" width="9.140625" style="148"/>
    <col min="3584" max="3584" width="2.28515625" style="148" customWidth="1"/>
    <col min="3585" max="3585" width="3.42578125" style="148" bestFit="1" customWidth="1"/>
    <col min="3586" max="3586" width="21" style="148" customWidth="1"/>
    <col min="3587" max="3587" width="28" style="148" customWidth="1"/>
    <col min="3588" max="3588" width="10.140625" style="148" customWidth="1"/>
    <col min="3589" max="3589" width="15" style="148" customWidth="1"/>
    <col min="3590" max="3590" width="2" style="148" customWidth="1"/>
    <col min="3591" max="3839" width="9.140625" style="148"/>
    <col min="3840" max="3840" width="2.28515625" style="148" customWidth="1"/>
    <col min="3841" max="3841" width="3.42578125" style="148" bestFit="1" customWidth="1"/>
    <col min="3842" max="3842" width="21" style="148" customWidth="1"/>
    <col min="3843" max="3843" width="28" style="148" customWidth="1"/>
    <col min="3844" max="3844" width="10.140625" style="148" customWidth="1"/>
    <col min="3845" max="3845" width="15" style="148" customWidth="1"/>
    <col min="3846" max="3846" width="2" style="148" customWidth="1"/>
    <col min="3847" max="4095" width="9.140625" style="148"/>
    <col min="4096" max="4096" width="2.28515625" style="148" customWidth="1"/>
    <col min="4097" max="4097" width="3.42578125" style="148" bestFit="1" customWidth="1"/>
    <col min="4098" max="4098" width="21" style="148" customWidth="1"/>
    <col min="4099" max="4099" width="28" style="148" customWidth="1"/>
    <col min="4100" max="4100" width="10.140625" style="148" customWidth="1"/>
    <col min="4101" max="4101" width="15" style="148" customWidth="1"/>
    <col min="4102" max="4102" width="2" style="148" customWidth="1"/>
    <col min="4103" max="4351" width="9.140625" style="148"/>
    <col min="4352" max="4352" width="2.28515625" style="148" customWidth="1"/>
    <col min="4353" max="4353" width="3.42578125" style="148" bestFit="1" customWidth="1"/>
    <col min="4354" max="4354" width="21" style="148" customWidth="1"/>
    <col min="4355" max="4355" width="28" style="148" customWidth="1"/>
    <col min="4356" max="4356" width="10.140625" style="148" customWidth="1"/>
    <col min="4357" max="4357" width="15" style="148" customWidth="1"/>
    <col min="4358" max="4358" width="2" style="148" customWidth="1"/>
    <col min="4359" max="4607" width="9.140625" style="148"/>
    <col min="4608" max="4608" width="2.28515625" style="148" customWidth="1"/>
    <col min="4609" max="4609" width="3.42578125" style="148" bestFit="1" customWidth="1"/>
    <col min="4610" max="4610" width="21" style="148" customWidth="1"/>
    <col min="4611" max="4611" width="28" style="148" customWidth="1"/>
    <col min="4612" max="4612" width="10.140625" style="148" customWidth="1"/>
    <col min="4613" max="4613" width="15" style="148" customWidth="1"/>
    <col min="4614" max="4614" width="2" style="148" customWidth="1"/>
    <col min="4615" max="4863" width="9.140625" style="148"/>
    <col min="4864" max="4864" width="2.28515625" style="148" customWidth="1"/>
    <col min="4865" max="4865" width="3.42578125" style="148" bestFit="1" customWidth="1"/>
    <col min="4866" max="4866" width="21" style="148" customWidth="1"/>
    <col min="4867" max="4867" width="28" style="148" customWidth="1"/>
    <col min="4868" max="4868" width="10.140625" style="148" customWidth="1"/>
    <col min="4869" max="4869" width="15" style="148" customWidth="1"/>
    <col min="4870" max="4870" width="2" style="148" customWidth="1"/>
    <col min="4871" max="5119" width="9.140625" style="148"/>
    <col min="5120" max="5120" width="2.28515625" style="148" customWidth="1"/>
    <col min="5121" max="5121" width="3.42578125" style="148" bestFit="1" customWidth="1"/>
    <col min="5122" max="5122" width="21" style="148" customWidth="1"/>
    <col min="5123" max="5123" width="28" style="148" customWidth="1"/>
    <col min="5124" max="5124" width="10.140625" style="148" customWidth="1"/>
    <col min="5125" max="5125" width="15" style="148" customWidth="1"/>
    <col min="5126" max="5126" width="2" style="148" customWidth="1"/>
    <col min="5127" max="5375" width="9.140625" style="148"/>
    <col min="5376" max="5376" width="2.28515625" style="148" customWidth="1"/>
    <col min="5377" max="5377" width="3.42578125" style="148" bestFit="1" customWidth="1"/>
    <col min="5378" max="5378" width="21" style="148" customWidth="1"/>
    <col min="5379" max="5379" width="28" style="148" customWidth="1"/>
    <col min="5380" max="5380" width="10.140625" style="148" customWidth="1"/>
    <col min="5381" max="5381" width="15" style="148" customWidth="1"/>
    <col min="5382" max="5382" width="2" style="148" customWidth="1"/>
    <col min="5383" max="5631" width="9.140625" style="148"/>
    <col min="5632" max="5632" width="2.28515625" style="148" customWidth="1"/>
    <col min="5633" max="5633" width="3.42578125" style="148" bestFit="1" customWidth="1"/>
    <col min="5634" max="5634" width="21" style="148" customWidth="1"/>
    <col min="5635" max="5635" width="28" style="148" customWidth="1"/>
    <col min="5636" max="5636" width="10.140625" style="148" customWidth="1"/>
    <col min="5637" max="5637" width="15" style="148" customWidth="1"/>
    <col min="5638" max="5638" width="2" style="148" customWidth="1"/>
    <col min="5639" max="5887" width="9.140625" style="148"/>
    <col min="5888" max="5888" width="2.28515625" style="148" customWidth="1"/>
    <col min="5889" max="5889" width="3.42578125" style="148" bestFit="1" customWidth="1"/>
    <col min="5890" max="5890" width="21" style="148" customWidth="1"/>
    <col min="5891" max="5891" width="28" style="148" customWidth="1"/>
    <col min="5892" max="5892" width="10.140625" style="148" customWidth="1"/>
    <col min="5893" max="5893" width="15" style="148" customWidth="1"/>
    <col min="5894" max="5894" width="2" style="148" customWidth="1"/>
    <col min="5895" max="6143" width="9.140625" style="148"/>
    <col min="6144" max="6144" width="2.28515625" style="148" customWidth="1"/>
    <col min="6145" max="6145" width="3.42578125" style="148" bestFit="1" customWidth="1"/>
    <col min="6146" max="6146" width="21" style="148" customWidth="1"/>
    <col min="6147" max="6147" width="28" style="148" customWidth="1"/>
    <col min="6148" max="6148" width="10.140625" style="148" customWidth="1"/>
    <col min="6149" max="6149" width="15" style="148" customWidth="1"/>
    <col min="6150" max="6150" width="2" style="148" customWidth="1"/>
    <col min="6151" max="6399" width="9.140625" style="148"/>
    <col min="6400" max="6400" width="2.28515625" style="148" customWidth="1"/>
    <col min="6401" max="6401" width="3.42578125" style="148" bestFit="1" customWidth="1"/>
    <col min="6402" max="6402" width="21" style="148" customWidth="1"/>
    <col min="6403" max="6403" width="28" style="148" customWidth="1"/>
    <col min="6404" max="6404" width="10.140625" style="148" customWidth="1"/>
    <col min="6405" max="6405" width="15" style="148" customWidth="1"/>
    <col min="6406" max="6406" width="2" style="148" customWidth="1"/>
    <col min="6407" max="6655" width="9.140625" style="148"/>
    <col min="6656" max="6656" width="2.28515625" style="148" customWidth="1"/>
    <col min="6657" max="6657" width="3.42578125" style="148" bestFit="1" customWidth="1"/>
    <col min="6658" max="6658" width="21" style="148" customWidth="1"/>
    <col min="6659" max="6659" width="28" style="148" customWidth="1"/>
    <col min="6660" max="6660" width="10.140625" style="148" customWidth="1"/>
    <col min="6661" max="6661" width="15" style="148" customWidth="1"/>
    <col min="6662" max="6662" width="2" style="148" customWidth="1"/>
    <col min="6663" max="6911" width="9.140625" style="148"/>
    <col min="6912" max="6912" width="2.28515625" style="148" customWidth="1"/>
    <col min="6913" max="6913" width="3.42578125" style="148" bestFit="1" customWidth="1"/>
    <col min="6914" max="6914" width="21" style="148" customWidth="1"/>
    <col min="6915" max="6915" width="28" style="148" customWidth="1"/>
    <col min="6916" max="6916" width="10.140625" style="148" customWidth="1"/>
    <col min="6917" max="6917" width="15" style="148" customWidth="1"/>
    <col min="6918" max="6918" width="2" style="148" customWidth="1"/>
    <col min="6919" max="7167" width="9.140625" style="148"/>
    <col min="7168" max="7168" width="2.28515625" style="148" customWidth="1"/>
    <col min="7169" max="7169" width="3.42578125" style="148" bestFit="1" customWidth="1"/>
    <col min="7170" max="7170" width="21" style="148" customWidth="1"/>
    <col min="7171" max="7171" width="28" style="148" customWidth="1"/>
    <col min="7172" max="7172" width="10.140625" style="148" customWidth="1"/>
    <col min="7173" max="7173" width="15" style="148" customWidth="1"/>
    <col min="7174" max="7174" width="2" style="148" customWidth="1"/>
    <col min="7175" max="7423" width="9.140625" style="148"/>
    <col min="7424" max="7424" width="2.28515625" style="148" customWidth="1"/>
    <col min="7425" max="7425" width="3.42578125" style="148" bestFit="1" customWidth="1"/>
    <col min="7426" max="7426" width="21" style="148" customWidth="1"/>
    <col min="7427" max="7427" width="28" style="148" customWidth="1"/>
    <col min="7428" max="7428" width="10.140625" style="148" customWidth="1"/>
    <col min="7429" max="7429" width="15" style="148" customWidth="1"/>
    <col min="7430" max="7430" width="2" style="148" customWidth="1"/>
    <col min="7431" max="7679" width="9.140625" style="148"/>
    <col min="7680" max="7680" width="2.28515625" style="148" customWidth="1"/>
    <col min="7681" max="7681" width="3.42578125" style="148" bestFit="1" customWidth="1"/>
    <col min="7682" max="7682" width="21" style="148" customWidth="1"/>
    <col min="7683" max="7683" width="28" style="148" customWidth="1"/>
    <col min="7684" max="7684" width="10.140625" style="148" customWidth="1"/>
    <col min="7685" max="7685" width="15" style="148" customWidth="1"/>
    <col min="7686" max="7686" width="2" style="148" customWidth="1"/>
    <col min="7687" max="7935" width="9.140625" style="148"/>
    <col min="7936" max="7936" width="2.28515625" style="148" customWidth="1"/>
    <col min="7937" max="7937" width="3.42578125" style="148" bestFit="1" customWidth="1"/>
    <col min="7938" max="7938" width="21" style="148" customWidth="1"/>
    <col min="7939" max="7939" width="28" style="148" customWidth="1"/>
    <col min="7940" max="7940" width="10.140625" style="148" customWidth="1"/>
    <col min="7941" max="7941" width="15" style="148" customWidth="1"/>
    <col min="7942" max="7942" width="2" style="148" customWidth="1"/>
    <col min="7943" max="8191" width="9.140625" style="148"/>
    <col min="8192" max="8192" width="2.28515625" style="148" customWidth="1"/>
    <col min="8193" max="8193" width="3.42578125" style="148" bestFit="1" customWidth="1"/>
    <col min="8194" max="8194" width="21" style="148" customWidth="1"/>
    <col min="8195" max="8195" width="28" style="148" customWidth="1"/>
    <col min="8196" max="8196" width="10.140625" style="148" customWidth="1"/>
    <col min="8197" max="8197" width="15" style="148" customWidth="1"/>
    <col min="8198" max="8198" width="2" style="148" customWidth="1"/>
    <col min="8199" max="8447" width="9.140625" style="148"/>
    <col min="8448" max="8448" width="2.28515625" style="148" customWidth="1"/>
    <col min="8449" max="8449" width="3.42578125" style="148" bestFit="1" customWidth="1"/>
    <col min="8450" max="8450" width="21" style="148" customWidth="1"/>
    <col min="8451" max="8451" width="28" style="148" customWidth="1"/>
    <col min="8452" max="8452" width="10.140625" style="148" customWidth="1"/>
    <col min="8453" max="8453" width="15" style="148" customWidth="1"/>
    <col min="8454" max="8454" width="2" style="148" customWidth="1"/>
    <col min="8455" max="8703" width="9.140625" style="148"/>
    <col min="8704" max="8704" width="2.28515625" style="148" customWidth="1"/>
    <col min="8705" max="8705" width="3.42578125" style="148" bestFit="1" customWidth="1"/>
    <col min="8706" max="8706" width="21" style="148" customWidth="1"/>
    <col min="8707" max="8707" width="28" style="148" customWidth="1"/>
    <col min="8708" max="8708" width="10.140625" style="148" customWidth="1"/>
    <col min="8709" max="8709" width="15" style="148" customWidth="1"/>
    <col min="8710" max="8710" width="2" style="148" customWidth="1"/>
    <col min="8711" max="8959" width="9.140625" style="148"/>
    <col min="8960" max="8960" width="2.28515625" style="148" customWidth="1"/>
    <col min="8961" max="8961" width="3.42578125" style="148" bestFit="1" customWidth="1"/>
    <col min="8962" max="8962" width="21" style="148" customWidth="1"/>
    <col min="8963" max="8963" width="28" style="148" customWidth="1"/>
    <col min="8964" max="8964" width="10.140625" style="148" customWidth="1"/>
    <col min="8965" max="8965" width="15" style="148" customWidth="1"/>
    <col min="8966" max="8966" width="2" style="148" customWidth="1"/>
    <col min="8967" max="9215" width="9.140625" style="148"/>
    <col min="9216" max="9216" width="2.28515625" style="148" customWidth="1"/>
    <col min="9217" max="9217" width="3.42578125" style="148" bestFit="1" customWidth="1"/>
    <col min="9218" max="9218" width="21" style="148" customWidth="1"/>
    <col min="9219" max="9219" width="28" style="148" customWidth="1"/>
    <col min="9220" max="9220" width="10.140625" style="148" customWidth="1"/>
    <col min="9221" max="9221" width="15" style="148" customWidth="1"/>
    <col min="9222" max="9222" width="2" style="148" customWidth="1"/>
    <col min="9223" max="9471" width="9.140625" style="148"/>
    <col min="9472" max="9472" width="2.28515625" style="148" customWidth="1"/>
    <col min="9473" max="9473" width="3.42578125" style="148" bestFit="1" customWidth="1"/>
    <col min="9474" max="9474" width="21" style="148" customWidth="1"/>
    <col min="9475" max="9475" width="28" style="148" customWidth="1"/>
    <col min="9476" max="9476" width="10.140625" style="148" customWidth="1"/>
    <col min="9477" max="9477" width="15" style="148" customWidth="1"/>
    <col min="9478" max="9478" width="2" style="148" customWidth="1"/>
    <col min="9479" max="9727" width="9.140625" style="148"/>
    <col min="9728" max="9728" width="2.28515625" style="148" customWidth="1"/>
    <col min="9729" max="9729" width="3.42578125" style="148" bestFit="1" customWidth="1"/>
    <col min="9730" max="9730" width="21" style="148" customWidth="1"/>
    <col min="9731" max="9731" width="28" style="148" customWidth="1"/>
    <col min="9732" max="9732" width="10.140625" style="148" customWidth="1"/>
    <col min="9733" max="9733" width="15" style="148" customWidth="1"/>
    <col min="9734" max="9734" width="2" style="148" customWidth="1"/>
    <col min="9735" max="9983" width="9.140625" style="148"/>
    <col min="9984" max="9984" width="2.28515625" style="148" customWidth="1"/>
    <col min="9985" max="9985" width="3.42578125" style="148" bestFit="1" customWidth="1"/>
    <col min="9986" max="9986" width="21" style="148" customWidth="1"/>
    <col min="9987" max="9987" width="28" style="148" customWidth="1"/>
    <col min="9988" max="9988" width="10.140625" style="148" customWidth="1"/>
    <col min="9989" max="9989" width="15" style="148" customWidth="1"/>
    <col min="9990" max="9990" width="2" style="148" customWidth="1"/>
    <col min="9991" max="10239" width="9.140625" style="148"/>
    <col min="10240" max="10240" width="2.28515625" style="148" customWidth="1"/>
    <col min="10241" max="10241" width="3.42578125" style="148" bestFit="1" customWidth="1"/>
    <col min="10242" max="10242" width="21" style="148" customWidth="1"/>
    <col min="10243" max="10243" width="28" style="148" customWidth="1"/>
    <col min="10244" max="10244" width="10.140625" style="148" customWidth="1"/>
    <col min="10245" max="10245" width="15" style="148" customWidth="1"/>
    <col min="10246" max="10246" width="2" style="148" customWidth="1"/>
    <col min="10247" max="10495" width="9.140625" style="148"/>
    <col min="10496" max="10496" width="2.28515625" style="148" customWidth="1"/>
    <col min="10497" max="10497" width="3.42578125" style="148" bestFit="1" customWidth="1"/>
    <col min="10498" max="10498" width="21" style="148" customWidth="1"/>
    <col min="10499" max="10499" width="28" style="148" customWidth="1"/>
    <col min="10500" max="10500" width="10.140625" style="148" customWidth="1"/>
    <col min="10501" max="10501" width="15" style="148" customWidth="1"/>
    <col min="10502" max="10502" width="2" style="148" customWidth="1"/>
    <col min="10503" max="10751" width="9.140625" style="148"/>
    <col min="10752" max="10752" width="2.28515625" style="148" customWidth="1"/>
    <col min="10753" max="10753" width="3.42578125" style="148" bestFit="1" customWidth="1"/>
    <col min="10754" max="10754" width="21" style="148" customWidth="1"/>
    <col min="10755" max="10755" width="28" style="148" customWidth="1"/>
    <col min="10756" max="10756" width="10.140625" style="148" customWidth="1"/>
    <col min="10757" max="10757" width="15" style="148" customWidth="1"/>
    <col min="10758" max="10758" width="2" style="148" customWidth="1"/>
    <col min="10759" max="11007" width="9.140625" style="148"/>
    <col min="11008" max="11008" width="2.28515625" style="148" customWidth="1"/>
    <col min="11009" max="11009" width="3.42578125" style="148" bestFit="1" customWidth="1"/>
    <col min="11010" max="11010" width="21" style="148" customWidth="1"/>
    <col min="11011" max="11011" width="28" style="148" customWidth="1"/>
    <col min="11012" max="11012" width="10.140625" style="148" customWidth="1"/>
    <col min="11013" max="11013" width="15" style="148" customWidth="1"/>
    <col min="11014" max="11014" width="2" style="148" customWidth="1"/>
    <col min="11015" max="11263" width="9.140625" style="148"/>
    <col min="11264" max="11264" width="2.28515625" style="148" customWidth="1"/>
    <col min="11265" max="11265" width="3.42578125" style="148" bestFit="1" customWidth="1"/>
    <col min="11266" max="11266" width="21" style="148" customWidth="1"/>
    <col min="11267" max="11267" width="28" style="148" customWidth="1"/>
    <col min="11268" max="11268" width="10.140625" style="148" customWidth="1"/>
    <col min="11269" max="11269" width="15" style="148" customWidth="1"/>
    <col min="11270" max="11270" width="2" style="148" customWidth="1"/>
    <col min="11271" max="11519" width="9.140625" style="148"/>
    <col min="11520" max="11520" width="2.28515625" style="148" customWidth="1"/>
    <col min="11521" max="11521" width="3.42578125" style="148" bestFit="1" customWidth="1"/>
    <col min="11522" max="11522" width="21" style="148" customWidth="1"/>
    <col min="11523" max="11523" width="28" style="148" customWidth="1"/>
    <col min="11524" max="11524" width="10.140625" style="148" customWidth="1"/>
    <col min="11525" max="11525" width="15" style="148" customWidth="1"/>
    <col min="11526" max="11526" width="2" style="148" customWidth="1"/>
    <col min="11527" max="11775" width="9.140625" style="148"/>
    <col min="11776" max="11776" width="2.28515625" style="148" customWidth="1"/>
    <col min="11777" max="11777" width="3.42578125" style="148" bestFit="1" customWidth="1"/>
    <col min="11778" max="11778" width="21" style="148" customWidth="1"/>
    <col min="11779" max="11779" width="28" style="148" customWidth="1"/>
    <col min="11780" max="11780" width="10.140625" style="148" customWidth="1"/>
    <col min="11781" max="11781" width="15" style="148" customWidth="1"/>
    <col min="11782" max="11782" width="2" style="148" customWidth="1"/>
    <col min="11783" max="12031" width="9.140625" style="148"/>
    <col min="12032" max="12032" width="2.28515625" style="148" customWidth="1"/>
    <col min="12033" max="12033" width="3.42578125" style="148" bestFit="1" customWidth="1"/>
    <col min="12034" max="12034" width="21" style="148" customWidth="1"/>
    <col min="12035" max="12035" width="28" style="148" customWidth="1"/>
    <col min="12036" max="12036" width="10.140625" style="148" customWidth="1"/>
    <col min="12037" max="12037" width="15" style="148" customWidth="1"/>
    <col min="12038" max="12038" width="2" style="148" customWidth="1"/>
    <col min="12039" max="12287" width="9.140625" style="148"/>
    <col min="12288" max="12288" width="2.28515625" style="148" customWidth="1"/>
    <col min="12289" max="12289" width="3.42578125" style="148" bestFit="1" customWidth="1"/>
    <col min="12290" max="12290" width="21" style="148" customWidth="1"/>
    <col min="12291" max="12291" width="28" style="148" customWidth="1"/>
    <col min="12292" max="12292" width="10.140625" style="148" customWidth="1"/>
    <col min="12293" max="12293" width="15" style="148" customWidth="1"/>
    <col min="12294" max="12294" width="2" style="148" customWidth="1"/>
    <col min="12295" max="12543" width="9.140625" style="148"/>
    <col min="12544" max="12544" width="2.28515625" style="148" customWidth="1"/>
    <col min="12545" max="12545" width="3.42578125" style="148" bestFit="1" customWidth="1"/>
    <col min="12546" max="12546" width="21" style="148" customWidth="1"/>
    <col min="12547" max="12547" width="28" style="148" customWidth="1"/>
    <col min="12548" max="12548" width="10.140625" style="148" customWidth="1"/>
    <col min="12549" max="12549" width="15" style="148" customWidth="1"/>
    <col min="12550" max="12550" width="2" style="148" customWidth="1"/>
    <col min="12551" max="12799" width="9.140625" style="148"/>
    <col min="12800" max="12800" width="2.28515625" style="148" customWidth="1"/>
    <col min="12801" max="12801" width="3.42578125" style="148" bestFit="1" customWidth="1"/>
    <col min="12802" max="12802" width="21" style="148" customWidth="1"/>
    <col min="12803" max="12803" width="28" style="148" customWidth="1"/>
    <col min="12804" max="12804" width="10.140625" style="148" customWidth="1"/>
    <col min="12805" max="12805" width="15" style="148" customWidth="1"/>
    <col min="12806" max="12806" width="2" style="148" customWidth="1"/>
    <col min="12807" max="13055" width="9.140625" style="148"/>
    <col min="13056" max="13056" width="2.28515625" style="148" customWidth="1"/>
    <col min="13057" max="13057" width="3.42578125" style="148" bestFit="1" customWidth="1"/>
    <col min="13058" max="13058" width="21" style="148" customWidth="1"/>
    <col min="13059" max="13059" width="28" style="148" customWidth="1"/>
    <col min="13060" max="13060" width="10.140625" style="148" customWidth="1"/>
    <col min="13061" max="13061" width="15" style="148" customWidth="1"/>
    <col min="13062" max="13062" width="2" style="148" customWidth="1"/>
    <col min="13063" max="13311" width="9.140625" style="148"/>
    <col min="13312" max="13312" width="2.28515625" style="148" customWidth="1"/>
    <col min="13313" max="13313" width="3.42578125" style="148" bestFit="1" customWidth="1"/>
    <col min="13314" max="13314" width="21" style="148" customWidth="1"/>
    <col min="13315" max="13315" width="28" style="148" customWidth="1"/>
    <col min="13316" max="13316" width="10.140625" style="148" customWidth="1"/>
    <col min="13317" max="13317" width="15" style="148" customWidth="1"/>
    <col min="13318" max="13318" width="2" style="148" customWidth="1"/>
    <col min="13319" max="13567" width="9.140625" style="148"/>
    <col min="13568" max="13568" width="2.28515625" style="148" customWidth="1"/>
    <col min="13569" max="13569" width="3.42578125" style="148" bestFit="1" customWidth="1"/>
    <col min="13570" max="13570" width="21" style="148" customWidth="1"/>
    <col min="13571" max="13571" width="28" style="148" customWidth="1"/>
    <col min="13572" max="13572" width="10.140625" style="148" customWidth="1"/>
    <col min="13573" max="13573" width="15" style="148" customWidth="1"/>
    <col min="13574" max="13574" width="2" style="148" customWidth="1"/>
    <col min="13575" max="13823" width="9.140625" style="148"/>
    <col min="13824" max="13824" width="2.28515625" style="148" customWidth="1"/>
    <col min="13825" max="13825" width="3.42578125" style="148" bestFit="1" customWidth="1"/>
    <col min="13826" max="13826" width="21" style="148" customWidth="1"/>
    <col min="13827" max="13827" width="28" style="148" customWidth="1"/>
    <col min="13828" max="13828" width="10.140625" style="148" customWidth="1"/>
    <col min="13829" max="13829" width="15" style="148" customWidth="1"/>
    <col min="13830" max="13830" width="2" style="148" customWidth="1"/>
    <col min="13831" max="14079" width="9.140625" style="148"/>
    <col min="14080" max="14080" width="2.28515625" style="148" customWidth="1"/>
    <col min="14081" max="14081" width="3.42578125" style="148" bestFit="1" customWidth="1"/>
    <col min="14082" max="14082" width="21" style="148" customWidth="1"/>
    <col min="14083" max="14083" width="28" style="148" customWidth="1"/>
    <col min="14084" max="14084" width="10.140625" style="148" customWidth="1"/>
    <col min="14085" max="14085" width="15" style="148" customWidth="1"/>
    <col min="14086" max="14086" width="2" style="148" customWidth="1"/>
    <col min="14087" max="14335" width="9.140625" style="148"/>
    <col min="14336" max="14336" width="2.28515625" style="148" customWidth="1"/>
    <col min="14337" max="14337" width="3.42578125" style="148" bestFit="1" customWidth="1"/>
    <col min="14338" max="14338" width="21" style="148" customWidth="1"/>
    <col min="14339" max="14339" width="28" style="148" customWidth="1"/>
    <col min="14340" max="14340" width="10.140625" style="148" customWidth="1"/>
    <col min="14341" max="14341" width="15" style="148" customWidth="1"/>
    <col min="14342" max="14342" width="2" style="148" customWidth="1"/>
    <col min="14343" max="14591" width="9.140625" style="148"/>
    <col min="14592" max="14592" width="2.28515625" style="148" customWidth="1"/>
    <col min="14593" max="14593" width="3.42578125" style="148" bestFit="1" customWidth="1"/>
    <col min="14594" max="14594" width="21" style="148" customWidth="1"/>
    <col min="14595" max="14595" width="28" style="148" customWidth="1"/>
    <col min="14596" max="14596" width="10.140625" style="148" customWidth="1"/>
    <col min="14597" max="14597" width="15" style="148" customWidth="1"/>
    <col min="14598" max="14598" width="2" style="148" customWidth="1"/>
    <col min="14599" max="14847" width="9.140625" style="148"/>
    <col min="14848" max="14848" width="2.28515625" style="148" customWidth="1"/>
    <col min="14849" max="14849" width="3.42578125" style="148" bestFit="1" customWidth="1"/>
    <col min="14850" max="14850" width="21" style="148" customWidth="1"/>
    <col min="14851" max="14851" width="28" style="148" customWidth="1"/>
    <col min="14852" max="14852" width="10.140625" style="148" customWidth="1"/>
    <col min="14853" max="14853" width="15" style="148" customWidth="1"/>
    <col min="14854" max="14854" width="2" style="148" customWidth="1"/>
    <col min="14855" max="15103" width="9.140625" style="148"/>
    <col min="15104" max="15104" width="2.28515625" style="148" customWidth="1"/>
    <col min="15105" max="15105" width="3.42578125" style="148" bestFit="1" customWidth="1"/>
    <col min="15106" max="15106" width="21" style="148" customWidth="1"/>
    <col min="15107" max="15107" width="28" style="148" customWidth="1"/>
    <col min="15108" max="15108" width="10.140625" style="148" customWidth="1"/>
    <col min="15109" max="15109" width="15" style="148" customWidth="1"/>
    <col min="15110" max="15110" width="2" style="148" customWidth="1"/>
    <col min="15111" max="15359" width="9.140625" style="148"/>
    <col min="15360" max="15360" width="2.28515625" style="148" customWidth="1"/>
    <col min="15361" max="15361" width="3.42578125" style="148" bestFit="1" customWidth="1"/>
    <col min="15362" max="15362" width="21" style="148" customWidth="1"/>
    <col min="15363" max="15363" width="28" style="148" customWidth="1"/>
    <col min="15364" max="15364" width="10.140625" style="148" customWidth="1"/>
    <col min="15365" max="15365" width="15" style="148" customWidth="1"/>
    <col min="15366" max="15366" width="2" style="148" customWidth="1"/>
    <col min="15367" max="15615" width="9.140625" style="148"/>
    <col min="15616" max="15616" width="2.28515625" style="148" customWidth="1"/>
    <col min="15617" max="15617" width="3.42578125" style="148" bestFit="1" customWidth="1"/>
    <col min="15618" max="15618" width="21" style="148" customWidth="1"/>
    <col min="15619" max="15619" width="28" style="148" customWidth="1"/>
    <col min="15620" max="15620" width="10.140625" style="148" customWidth="1"/>
    <col min="15621" max="15621" width="15" style="148" customWidth="1"/>
    <col min="15622" max="15622" width="2" style="148" customWidth="1"/>
    <col min="15623" max="15871" width="9.140625" style="148"/>
    <col min="15872" max="15872" width="2.28515625" style="148" customWidth="1"/>
    <col min="15873" max="15873" width="3.42578125" style="148" bestFit="1" customWidth="1"/>
    <col min="15874" max="15874" width="21" style="148" customWidth="1"/>
    <col min="15875" max="15875" width="28" style="148" customWidth="1"/>
    <col min="15876" max="15876" width="10.140625" style="148" customWidth="1"/>
    <col min="15877" max="15877" width="15" style="148" customWidth="1"/>
    <col min="15878" max="15878" width="2" style="148" customWidth="1"/>
    <col min="15879" max="16127" width="9.140625" style="148"/>
    <col min="16128" max="16128" width="2.28515625" style="148" customWidth="1"/>
    <col min="16129" max="16129" width="3.42578125" style="148" bestFit="1" customWidth="1"/>
    <col min="16130" max="16130" width="21" style="148" customWidth="1"/>
    <col min="16131" max="16131" width="28" style="148" customWidth="1"/>
    <col min="16132" max="16132" width="10.140625" style="148" customWidth="1"/>
    <col min="16133" max="16133" width="15" style="148" customWidth="1"/>
    <col min="16134" max="16134" width="2" style="148" customWidth="1"/>
    <col min="16135" max="16383" width="9.140625" style="148"/>
    <col min="16384" max="16384" width="9" style="148" customWidth="1"/>
  </cols>
  <sheetData>
    <row r="1" spans="1:5" s="70" customFormat="1" ht="40.5" customHeight="1">
      <c r="A1" s="705"/>
      <c r="B1" s="705"/>
      <c r="C1" s="705"/>
      <c r="D1"/>
      <c r="E1"/>
    </row>
    <row r="2" spans="1:5" s="70" customFormat="1" ht="18" customHeight="1">
      <c r="A2" s="859" t="s">
        <v>765</v>
      </c>
      <c r="B2" s="859"/>
      <c r="C2" s="859"/>
      <c r="D2"/>
      <c r="E2"/>
    </row>
    <row r="3" spans="1:5" ht="20.25" customHeight="1">
      <c r="A3" s="88"/>
      <c r="B3" s="89"/>
      <c r="C3" s="90"/>
      <c r="D3" s="90"/>
      <c r="E3" s="90"/>
    </row>
    <row r="4" spans="1:5" ht="45.75" customHeight="1">
      <c r="A4" s="754" t="s">
        <v>1298</v>
      </c>
      <c r="B4" s="149"/>
      <c r="C4" s="755" t="s">
        <v>345</v>
      </c>
      <c r="D4" s="150"/>
      <c r="E4" s="150"/>
    </row>
    <row r="5" spans="1:5" ht="34.5" customHeight="1">
      <c r="A5" s="179" t="s">
        <v>0</v>
      </c>
      <c r="B5" s="149"/>
      <c r="C5" s="860" t="s">
        <v>1299</v>
      </c>
      <c r="D5" s="860"/>
      <c r="E5" s="860"/>
    </row>
    <row r="6" spans="1:5" ht="30.75" customHeight="1">
      <c r="A6" s="179"/>
      <c r="B6" s="151"/>
      <c r="C6" s="861" t="s">
        <v>2019</v>
      </c>
      <c r="D6" s="861"/>
      <c r="E6" s="861"/>
    </row>
    <row r="7" spans="1:5" ht="13.5" customHeight="1">
      <c r="A7" s="180"/>
      <c r="B7" s="151"/>
      <c r="C7" s="153"/>
      <c r="D7" s="154"/>
      <c r="E7" s="154"/>
    </row>
    <row r="8" spans="1:5" ht="13.5" customHeight="1">
      <c r="A8" s="180" t="s">
        <v>1</v>
      </c>
      <c r="B8" s="151"/>
      <c r="C8" s="756"/>
      <c r="D8" s="152"/>
      <c r="E8" s="152"/>
    </row>
    <row r="9" spans="1:5" ht="12.75" thickBot="1">
      <c r="A9" s="155"/>
      <c r="B9" s="156"/>
      <c r="C9" s="157"/>
      <c r="D9" s="157"/>
      <c r="E9" s="157"/>
    </row>
    <row r="10" spans="1:5" ht="18.75" customHeight="1" thickBot="1">
      <c r="A10" s="158" t="s">
        <v>19</v>
      </c>
      <c r="B10" s="158"/>
      <c r="C10" s="158"/>
      <c r="D10" s="158"/>
      <c r="E10" s="158"/>
    </row>
    <row r="11" spans="1:5" ht="15.75">
      <c r="A11" s="159"/>
      <c r="B11" s="159"/>
      <c r="C11" s="159"/>
      <c r="D11" s="160"/>
      <c r="E11" s="160"/>
    </row>
    <row r="12" spans="1:5" ht="18.75" customHeight="1">
      <c r="A12" s="161" t="s">
        <v>2020</v>
      </c>
      <c r="B12" s="170" t="s">
        <v>347</v>
      </c>
      <c r="C12" s="170"/>
      <c r="D12" s="129"/>
      <c r="E12" s="171">
        <f>'SKLOP 3_MEDICINSKA OPREMA'!F673</f>
        <v>0</v>
      </c>
    </row>
    <row r="13" spans="1:5" ht="18.75" customHeight="1" thickBot="1">
      <c r="A13" s="162" t="s">
        <v>1725</v>
      </c>
      <c r="B13" s="163"/>
      <c r="C13" s="172"/>
      <c r="D13" s="173"/>
      <c r="E13" s="174">
        <f>SUM(E12)</f>
        <v>0</v>
      </c>
    </row>
    <row r="14" spans="1:5" ht="15.75" thickTop="1">
      <c r="A14" s="166"/>
      <c r="B14" s="166"/>
      <c r="C14" s="167"/>
      <c r="D14" s="168"/>
      <c r="E14" s="169"/>
    </row>
    <row r="15" spans="1:5" ht="14.25">
      <c r="A15" s="175"/>
      <c r="B15" s="175"/>
      <c r="C15" s="176" t="s">
        <v>18</v>
      </c>
      <c r="D15" s="91">
        <v>0.22</v>
      </c>
      <c r="E15" s="126">
        <f>SUM(E13)*D15</f>
        <v>0</v>
      </c>
    </row>
    <row r="16" spans="1:5" ht="15">
      <c r="A16" s="130"/>
      <c r="B16" s="130"/>
      <c r="C16" s="92"/>
      <c r="D16" s="177"/>
      <c r="E16" s="178"/>
    </row>
    <row r="17" spans="1:5" ht="15.75" thickBot="1">
      <c r="A17" s="166"/>
      <c r="B17" s="166"/>
      <c r="C17" s="167"/>
      <c r="D17" s="167"/>
      <c r="E17" s="127"/>
    </row>
    <row r="18" spans="1:5" ht="25.5" customHeight="1" thickBot="1">
      <c r="A18" s="122" t="s">
        <v>1726</v>
      </c>
      <c r="B18" s="123"/>
      <c r="C18" s="123"/>
      <c r="D18" s="125"/>
      <c r="E18" s="128">
        <f>E15+E13</f>
        <v>0</v>
      </c>
    </row>
  </sheetData>
  <mergeCells count="3">
    <mergeCell ref="A2:C2"/>
    <mergeCell ref="C5:E5"/>
    <mergeCell ref="C6:E6"/>
  </mergeCells>
  <pageMargins left="0.98425196850393704" right="0.39370078740157483" top="0.19685039370078741" bottom="0.78740157480314965" header="0.39370078740157483" footer="0.39370078740157483"/>
  <pageSetup paperSize="9" scale="99" orientation="portrait" r:id="rId1"/>
  <headerFooter scaleWithDoc="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9F66E-38F4-46E3-BCE8-A3EFF329C04B}">
  <sheetPr>
    <tabColor rgb="FF00B050"/>
  </sheetPr>
  <dimension ref="A1:E13"/>
  <sheetViews>
    <sheetView zoomScaleNormal="100" workbookViewId="0">
      <selection activeCell="F11" sqref="F11"/>
    </sheetView>
  </sheetViews>
  <sheetFormatPr defaultColWidth="9.140625" defaultRowHeight="15"/>
  <cols>
    <col min="1" max="1" width="11.7109375" style="618" customWidth="1"/>
    <col min="2" max="2" width="64.7109375" style="618" customWidth="1"/>
    <col min="3" max="3" width="17" style="618" customWidth="1"/>
    <col min="4" max="4" width="9.140625" style="618"/>
    <col min="5" max="5" width="9.28515625" style="618" customWidth="1"/>
    <col min="6" max="16384" width="9.140625" style="618"/>
  </cols>
  <sheetData>
    <row r="1" spans="1:5" ht="36" customHeight="1">
      <c r="A1" s="859"/>
      <c r="B1" s="859"/>
      <c r="C1" s="859"/>
    </row>
    <row r="2" spans="1:5" ht="15.75">
      <c r="A2" s="859" t="s">
        <v>765</v>
      </c>
      <c r="B2" s="859"/>
      <c r="C2" s="859"/>
    </row>
    <row r="3" spans="1:5" ht="18">
      <c r="A3" s="619"/>
      <c r="B3" s="619"/>
      <c r="C3" s="619"/>
    </row>
    <row r="4" spans="1:5" ht="15" customHeight="1">
      <c r="A4" s="620"/>
      <c r="B4" s="620"/>
      <c r="C4" s="620"/>
    </row>
    <row r="5" spans="1:5" ht="67.5" customHeight="1">
      <c r="A5" s="868" t="s">
        <v>766</v>
      </c>
      <c r="B5" s="868"/>
      <c r="C5" s="868"/>
    </row>
    <row r="6" spans="1:5" ht="21" thickBot="1">
      <c r="A6" s="621"/>
      <c r="B6" s="621"/>
      <c r="C6" s="621"/>
    </row>
    <row r="7" spans="1:5" ht="30" customHeight="1" thickBot="1">
      <c r="A7" s="869" t="s">
        <v>1659</v>
      </c>
      <c r="B7" s="870"/>
      <c r="C7" s="871"/>
    </row>
    <row r="8" spans="1:5" ht="42.75" customHeight="1" thickBot="1">
      <c r="A8" s="800">
        <f>'SKLOP 3_MEDICINSKA OPREMA'!A3</f>
        <v>3</v>
      </c>
      <c r="B8" s="829" t="str">
        <f>'SKLOP 3_MEDICINSKA OPREMA'!B3</f>
        <v>MEDICINSKA OPREMA</v>
      </c>
      <c r="C8" s="624">
        <f>'SKLOP 3_MEDICINSKA OPREMA'!F673</f>
        <v>0</v>
      </c>
    </row>
    <row r="9" spans="1:5" ht="30" customHeight="1" thickBot="1">
      <c r="A9" s="800"/>
      <c r="B9" s="801" t="s">
        <v>768</v>
      </c>
      <c r="C9" s="802">
        <f>SUM(C8:C8)</f>
        <v>0</v>
      </c>
      <c r="E9" s="799"/>
    </row>
    <row r="10" spans="1:5">
      <c r="A10" s="629"/>
      <c r="B10" s="629"/>
      <c r="C10" s="629"/>
    </row>
    <row r="11" spans="1:5" ht="16.5" thickBot="1">
      <c r="A11" s="630" t="s">
        <v>769</v>
      </c>
      <c r="B11" s="629"/>
      <c r="C11" s="629"/>
    </row>
    <row r="12" spans="1:5" ht="16.5" thickTop="1">
      <c r="A12" s="631"/>
      <c r="B12" s="629"/>
      <c r="C12" s="629"/>
    </row>
    <row r="13" spans="1:5">
      <c r="A13" s="632" t="s">
        <v>770</v>
      </c>
      <c r="B13" s="629"/>
      <c r="C13" s="629"/>
    </row>
  </sheetData>
  <mergeCells count="4">
    <mergeCell ref="A1:C1"/>
    <mergeCell ref="A2:C2"/>
    <mergeCell ref="A5:C5"/>
    <mergeCell ref="A7:C7"/>
  </mergeCells>
  <printOptions horizontalCentered="1"/>
  <pageMargins left="0.74803149606299213" right="0.74803149606299213" top="0.98425196850393704" bottom="0.98425196850393704" header="0" footer="0"/>
  <pageSetup paperSize="9" scale="90" orientation="portrait" horizontalDpi="4294967293" verticalDpi="4294967293" r:id="rId1"/>
  <headerFooter alignWithMargins="0">
    <oddHeader>&amp;C&amp;"Aptos,Krepko"OBR-1 - &amp;A</oddHeader>
    <oddFooter>&amp;C&amp;"Aptos,Običajno"Stran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5F8B1-8D14-4E29-999B-54FE54545B0C}">
  <sheetPr>
    <tabColor rgb="FF00B050"/>
  </sheetPr>
  <dimension ref="A1:F674"/>
  <sheetViews>
    <sheetView view="pageBreakPreview" zoomScale="85" zoomScaleNormal="90" zoomScaleSheetLayoutView="85" workbookViewId="0">
      <selection activeCell="E662" sqref="E662"/>
    </sheetView>
  </sheetViews>
  <sheetFormatPr defaultColWidth="9.140625" defaultRowHeight="15"/>
  <cols>
    <col min="1" max="1" width="7" style="828" customWidth="1"/>
    <col min="2" max="2" width="57" style="657" customWidth="1"/>
    <col min="3" max="3" width="9.28515625" style="817" customWidth="1"/>
    <col min="4" max="4" width="14.7109375" style="817" customWidth="1"/>
    <col min="5" max="6" width="18.7109375" style="655" customWidth="1"/>
    <col min="7" max="16384" width="9.140625" style="655"/>
  </cols>
  <sheetData>
    <row r="1" spans="1:6" ht="30">
      <c r="A1" s="803" t="s">
        <v>771</v>
      </c>
      <c r="B1" s="634" t="s">
        <v>772</v>
      </c>
      <c r="C1" s="804" t="s">
        <v>773</v>
      </c>
      <c r="D1" s="804" t="s">
        <v>774</v>
      </c>
      <c r="E1" s="805" t="s">
        <v>775</v>
      </c>
      <c r="F1" s="805" t="s">
        <v>776</v>
      </c>
    </row>
    <row r="2" spans="1:6" ht="8.25" customHeight="1" thickBot="1">
      <c r="A2" s="806"/>
      <c r="B2" s="806"/>
      <c r="C2" s="806"/>
      <c r="D2" s="806"/>
      <c r="E2" s="806"/>
      <c r="F2" s="806"/>
    </row>
    <row r="3" spans="1:6" ht="23.25" customHeight="1" thickBot="1">
      <c r="A3" s="807">
        <v>3</v>
      </c>
      <c r="B3" s="676" t="s">
        <v>347</v>
      </c>
      <c r="C3" s="676"/>
      <c r="D3" s="676"/>
      <c r="E3" s="676"/>
      <c r="F3" s="676"/>
    </row>
    <row r="4" spans="1:6">
      <c r="A4" s="806"/>
      <c r="B4" s="806"/>
      <c r="C4" s="806"/>
      <c r="D4" s="806"/>
      <c r="E4" s="806"/>
      <c r="F4" s="806"/>
    </row>
    <row r="5" spans="1:6" ht="150">
      <c r="A5" s="808"/>
      <c r="B5" s="646" t="s">
        <v>1719</v>
      </c>
      <c r="C5" s="806"/>
      <c r="D5" s="806"/>
      <c r="E5" s="806"/>
      <c r="F5" s="806"/>
    </row>
    <row r="6" spans="1:6">
      <c r="A6" s="808"/>
      <c r="B6" s="646"/>
      <c r="C6" s="810"/>
      <c r="D6" s="648"/>
      <c r="E6" s="811"/>
      <c r="F6" s="812"/>
    </row>
    <row r="7" spans="1:6" ht="30">
      <c r="A7" s="808" cm="1">
        <f t="array" ref="A7">IF(ISBLANK(B7),"",IF(ISBLANK(B6),LOOKUP(2,1/(A$1:A6&lt;&gt;""),A:A)+0.01,""))</f>
        <v>3.01</v>
      </c>
      <c r="B7" s="836" t="s">
        <v>2021</v>
      </c>
      <c r="C7" s="810" t="s">
        <v>436</v>
      </c>
      <c r="D7" s="648">
        <v>1</v>
      </c>
      <c r="E7" s="811"/>
      <c r="F7" s="812">
        <f>E7*D7</f>
        <v>0</v>
      </c>
    </row>
    <row r="8" spans="1:6" ht="60">
      <c r="A8" s="808"/>
      <c r="B8" s="842" t="s">
        <v>2022</v>
      </c>
      <c r="C8" s="810"/>
      <c r="D8" s="648"/>
      <c r="E8" s="811"/>
      <c r="F8" s="812"/>
    </row>
    <row r="9" spans="1:6" ht="30">
      <c r="A9" s="808" t="str" cm="1">
        <f t="array" ref="A9">IF(ISBLANK(B9),"",IF(ISBLANK(B7),LOOKUP(2,1/(A$1:A7&lt;&gt;""),A:A)+0.01,""))</f>
        <v/>
      </c>
      <c r="B9" s="846" t="s">
        <v>2023</v>
      </c>
      <c r="C9" s="810"/>
      <c r="D9" s="648"/>
      <c r="E9" s="811"/>
      <c r="F9" s="812"/>
    </row>
    <row r="10" spans="1:6" ht="30">
      <c r="A10" s="808"/>
      <c r="B10" s="847" t="s">
        <v>2024</v>
      </c>
      <c r="C10" s="810"/>
      <c r="D10" s="648"/>
      <c r="E10" s="811"/>
      <c r="F10" s="812"/>
    </row>
    <row r="11" spans="1:6" ht="30">
      <c r="A11" s="808"/>
      <c r="B11" s="846" t="s">
        <v>2025</v>
      </c>
      <c r="C11" s="810"/>
      <c r="D11" s="648"/>
      <c r="E11" s="811"/>
      <c r="F11" s="812"/>
    </row>
    <row r="12" spans="1:6">
      <c r="A12" s="808"/>
      <c r="B12" s="847" t="s">
        <v>2026</v>
      </c>
      <c r="C12" s="810"/>
      <c r="D12" s="648"/>
      <c r="E12" s="811"/>
      <c r="F12" s="812"/>
    </row>
    <row r="13" spans="1:6" ht="45">
      <c r="A13" s="808"/>
      <c r="B13" s="846" t="s">
        <v>2027</v>
      </c>
      <c r="C13" s="810"/>
      <c r="D13" s="648"/>
      <c r="E13" s="811"/>
      <c r="F13" s="812"/>
    </row>
    <row r="14" spans="1:6" ht="45">
      <c r="A14" s="808"/>
      <c r="B14" s="847" t="s">
        <v>2028</v>
      </c>
      <c r="C14" s="810"/>
      <c r="D14" s="648"/>
      <c r="E14" s="811"/>
      <c r="F14" s="812"/>
    </row>
    <row r="15" spans="1:6" ht="30">
      <c r="A15" s="808"/>
      <c r="B15" s="846" t="s">
        <v>2029</v>
      </c>
      <c r="C15" s="810"/>
      <c r="D15" s="648"/>
      <c r="E15" s="811"/>
      <c r="F15" s="812"/>
    </row>
    <row r="16" spans="1:6" ht="60">
      <c r="A16" s="808"/>
      <c r="B16" s="847" t="s">
        <v>2030</v>
      </c>
      <c r="C16" s="810"/>
      <c r="D16" s="648"/>
      <c r="E16" s="811"/>
      <c r="F16" s="812"/>
    </row>
    <row r="17" spans="1:6" ht="30">
      <c r="A17" s="808"/>
      <c r="B17" s="846" t="s">
        <v>2031</v>
      </c>
      <c r="C17" s="810"/>
      <c r="D17" s="648"/>
      <c r="E17" s="811"/>
      <c r="F17" s="812"/>
    </row>
    <row r="18" spans="1:6" ht="45">
      <c r="A18" s="808"/>
      <c r="B18" s="847" t="s">
        <v>2032</v>
      </c>
      <c r="C18" s="810"/>
      <c r="D18" s="648"/>
      <c r="E18" s="811"/>
      <c r="F18" s="812"/>
    </row>
    <row r="19" spans="1:6" ht="30">
      <c r="A19" s="808"/>
      <c r="B19" s="846" t="s">
        <v>2033</v>
      </c>
      <c r="C19" s="810"/>
      <c r="D19" s="648"/>
      <c r="E19" s="811"/>
      <c r="F19" s="812"/>
    </row>
    <row r="20" spans="1:6" ht="45">
      <c r="A20" s="808"/>
      <c r="B20" s="847" t="s">
        <v>2032</v>
      </c>
      <c r="C20" s="810"/>
      <c r="D20" s="648"/>
      <c r="E20" s="811"/>
      <c r="F20" s="812"/>
    </row>
    <row r="21" spans="1:6" ht="30">
      <c r="A21" s="808"/>
      <c r="B21" s="846" t="s">
        <v>2034</v>
      </c>
      <c r="C21" s="810"/>
      <c r="D21" s="648"/>
      <c r="E21" s="811"/>
      <c r="F21" s="812"/>
    </row>
    <row r="22" spans="1:6" ht="45">
      <c r="A22" s="808"/>
      <c r="B22" s="847" t="s">
        <v>2032</v>
      </c>
      <c r="C22" s="810"/>
      <c r="D22" s="648"/>
      <c r="E22" s="811"/>
      <c r="F22" s="812"/>
    </row>
    <row r="23" spans="1:6" ht="45">
      <c r="A23" s="808"/>
      <c r="B23" s="846" t="s">
        <v>2035</v>
      </c>
      <c r="C23" s="810"/>
      <c r="D23" s="648"/>
      <c r="E23" s="811"/>
      <c r="F23" s="812"/>
    </row>
    <row r="24" spans="1:6" ht="45">
      <c r="A24" s="808"/>
      <c r="B24" s="847" t="s">
        <v>2036</v>
      </c>
      <c r="C24" s="810"/>
      <c r="D24" s="648"/>
      <c r="E24" s="811"/>
      <c r="F24" s="812"/>
    </row>
    <row r="25" spans="1:6" ht="30">
      <c r="A25" s="808"/>
      <c r="B25" s="846" t="s">
        <v>2037</v>
      </c>
      <c r="C25" s="810"/>
      <c r="D25" s="648"/>
      <c r="E25" s="811"/>
      <c r="F25" s="812"/>
    </row>
    <row r="26" spans="1:6" ht="45">
      <c r="A26" s="808"/>
      <c r="B26" s="847" t="s">
        <v>2038</v>
      </c>
      <c r="C26" s="810"/>
      <c r="D26" s="648"/>
      <c r="E26" s="811"/>
      <c r="F26" s="812"/>
    </row>
    <row r="27" spans="1:6" ht="30">
      <c r="A27" s="808"/>
      <c r="B27" s="846" t="s">
        <v>2039</v>
      </c>
      <c r="C27" s="810"/>
      <c r="D27" s="648"/>
      <c r="E27" s="811"/>
      <c r="F27" s="812"/>
    </row>
    <row r="28" spans="1:6" ht="45">
      <c r="A28" s="808"/>
      <c r="B28" s="847" t="s">
        <v>2038</v>
      </c>
      <c r="C28" s="810"/>
      <c r="D28" s="648"/>
      <c r="E28" s="811"/>
      <c r="F28" s="812"/>
    </row>
    <row r="29" spans="1:6" ht="30">
      <c r="A29" s="808"/>
      <c r="B29" s="846" t="s">
        <v>2040</v>
      </c>
      <c r="C29" s="810"/>
      <c r="D29" s="648"/>
      <c r="E29" s="811"/>
      <c r="F29" s="812"/>
    </row>
    <row r="30" spans="1:6" ht="60">
      <c r="A30" s="808"/>
      <c r="B30" s="847" t="s">
        <v>2041</v>
      </c>
      <c r="C30" s="810"/>
      <c r="D30" s="648"/>
      <c r="E30" s="811"/>
      <c r="F30" s="812"/>
    </row>
    <row r="31" spans="1:6" ht="30">
      <c r="A31" s="808"/>
      <c r="B31" s="846" t="s">
        <v>2042</v>
      </c>
      <c r="C31" s="810"/>
      <c r="D31" s="648"/>
      <c r="E31" s="811"/>
      <c r="F31" s="812"/>
    </row>
    <row r="32" spans="1:6" ht="60">
      <c r="A32" s="808"/>
      <c r="B32" s="847" t="s">
        <v>2041</v>
      </c>
      <c r="C32" s="810"/>
      <c r="D32" s="648"/>
      <c r="E32" s="811"/>
      <c r="F32" s="812"/>
    </row>
    <row r="33" spans="1:6" ht="30">
      <c r="A33" s="808"/>
      <c r="B33" s="846" t="s">
        <v>2043</v>
      </c>
      <c r="C33" s="810"/>
      <c r="D33" s="648"/>
      <c r="E33" s="811"/>
      <c r="F33" s="812"/>
    </row>
    <row r="34" spans="1:6" ht="30">
      <c r="A34" s="808"/>
      <c r="B34" s="847" t="s">
        <v>2044</v>
      </c>
      <c r="C34" s="810"/>
      <c r="D34" s="648"/>
      <c r="E34" s="811"/>
      <c r="F34" s="812"/>
    </row>
    <row r="35" spans="1:6" ht="30">
      <c r="A35" s="808"/>
      <c r="B35" s="848" t="s">
        <v>2045</v>
      </c>
      <c r="C35" s="810"/>
      <c r="D35" s="648"/>
      <c r="E35" s="811"/>
      <c r="F35" s="812"/>
    </row>
    <row r="36" spans="1:6" ht="30">
      <c r="A36" s="808"/>
      <c r="B36" s="847" t="s">
        <v>2046</v>
      </c>
      <c r="C36" s="810"/>
      <c r="D36" s="648"/>
      <c r="E36" s="811"/>
      <c r="F36" s="812"/>
    </row>
    <row r="37" spans="1:6" ht="30">
      <c r="A37" s="808"/>
      <c r="B37" s="848" t="s">
        <v>2047</v>
      </c>
      <c r="C37" s="810"/>
      <c r="D37" s="648"/>
      <c r="E37" s="811"/>
      <c r="F37" s="812"/>
    </row>
    <row r="38" spans="1:6" ht="30">
      <c r="A38" s="808"/>
      <c r="B38" s="847" t="s">
        <v>2044</v>
      </c>
      <c r="C38" s="810"/>
      <c r="D38" s="648"/>
      <c r="E38" s="811"/>
      <c r="F38" s="812"/>
    </row>
    <row r="39" spans="1:6" ht="30">
      <c r="A39" s="808"/>
      <c r="B39" s="849" t="s">
        <v>2048</v>
      </c>
      <c r="C39" s="810"/>
      <c r="D39" s="648"/>
      <c r="E39" s="811"/>
      <c r="F39" s="812"/>
    </row>
    <row r="40" spans="1:6">
      <c r="A40" s="808"/>
      <c r="B40" s="847" t="s">
        <v>2049</v>
      </c>
      <c r="C40" s="810"/>
      <c r="D40" s="648"/>
      <c r="E40" s="811"/>
      <c r="F40" s="812"/>
    </row>
    <row r="41" spans="1:6" ht="30">
      <c r="A41" s="808"/>
      <c r="B41" s="848" t="s">
        <v>2050</v>
      </c>
      <c r="C41" s="810"/>
      <c r="D41" s="648"/>
      <c r="E41" s="811"/>
      <c r="F41" s="812"/>
    </row>
    <row r="42" spans="1:6">
      <c r="A42" s="808"/>
      <c r="B42" s="847" t="s">
        <v>2051</v>
      </c>
      <c r="C42" s="810"/>
      <c r="D42" s="648"/>
      <c r="E42" s="811"/>
      <c r="F42" s="812"/>
    </row>
    <row r="43" spans="1:6" ht="30">
      <c r="A43" s="808"/>
      <c r="B43" s="846" t="s">
        <v>2052</v>
      </c>
      <c r="C43" s="810"/>
      <c r="D43" s="648"/>
      <c r="E43" s="811"/>
      <c r="F43" s="812"/>
    </row>
    <row r="44" spans="1:6" ht="30">
      <c r="A44" s="808"/>
      <c r="B44" s="847" t="s">
        <v>2053</v>
      </c>
      <c r="C44" s="810"/>
      <c r="D44" s="648"/>
      <c r="E44" s="811"/>
      <c r="F44" s="812"/>
    </row>
    <row r="45" spans="1:6" ht="30">
      <c r="A45" s="808"/>
      <c r="B45" s="846" t="s">
        <v>2054</v>
      </c>
      <c r="C45" s="810"/>
      <c r="D45" s="648"/>
      <c r="E45" s="811"/>
      <c r="F45" s="812"/>
    </row>
    <row r="46" spans="1:6" ht="105">
      <c r="A46" s="808"/>
      <c r="B46" s="847" t="s">
        <v>2055</v>
      </c>
      <c r="C46" s="810"/>
      <c r="D46" s="648"/>
      <c r="E46" s="811"/>
      <c r="F46" s="812"/>
    </row>
    <row r="47" spans="1:6" ht="30">
      <c r="A47" s="808"/>
      <c r="B47" s="846" t="s">
        <v>2056</v>
      </c>
      <c r="C47" s="810"/>
      <c r="D47" s="648"/>
      <c r="E47" s="811"/>
      <c r="F47" s="812"/>
    </row>
    <row r="48" spans="1:6" ht="105">
      <c r="A48" s="808"/>
      <c r="B48" s="847" t="s">
        <v>2055</v>
      </c>
      <c r="C48" s="810"/>
      <c r="D48" s="648"/>
      <c r="E48" s="811"/>
      <c r="F48" s="812"/>
    </row>
    <row r="49" spans="1:6">
      <c r="A49" s="808"/>
      <c r="B49" s="848" t="s">
        <v>2057</v>
      </c>
      <c r="C49" s="810"/>
      <c r="D49" s="648"/>
      <c r="E49" s="811"/>
      <c r="F49" s="812"/>
    </row>
    <row r="50" spans="1:6">
      <c r="A50" s="808"/>
      <c r="B50" s="847" t="s">
        <v>2058</v>
      </c>
      <c r="C50" s="810"/>
      <c r="D50" s="648"/>
      <c r="E50" s="811"/>
      <c r="F50" s="812"/>
    </row>
    <row r="51" spans="1:6">
      <c r="A51" s="808"/>
      <c r="B51" s="848" t="s">
        <v>2059</v>
      </c>
      <c r="C51" s="810"/>
      <c r="D51" s="648"/>
      <c r="E51" s="811"/>
      <c r="F51" s="812"/>
    </row>
    <row r="52" spans="1:6">
      <c r="A52" s="808"/>
      <c r="B52" s="847" t="s">
        <v>2058</v>
      </c>
      <c r="C52" s="810"/>
      <c r="D52" s="648"/>
      <c r="E52" s="811"/>
      <c r="F52" s="812"/>
    </row>
    <row r="53" spans="1:6">
      <c r="A53" s="808" t="str" cm="1">
        <f t="array" ref="A53">IF(ISBLANK(B53),"",IF(ISBLANK(#REF!),LOOKUP(2,1/(A$1:A52&lt;&gt;""),A:A)+0.01,""))</f>
        <v/>
      </c>
      <c r="B53" s="850"/>
      <c r="C53" s="810"/>
      <c r="D53" s="648"/>
      <c r="E53" s="811"/>
      <c r="F53" s="812"/>
    </row>
    <row r="54" spans="1:6" ht="30">
      <c r="A54" s="808" cm="1">
        <f t="array" ref="A54">IF(ISBLANK(B54),"",IF(ISBLANK(B53),LOOKUP(2,1/(A$1:A53&lt;&gt;""),A:A)+0.01,""))</f>
        <v>3.0199999999999996</v>
      </c>
      <c r="B54" s="836" t="s">
        <v>2060</v>
      </c>
      <c r="C54" s="810" t="s">
        <v>436</v>
      </c>
      <c r="D54" s="648">
        <v>1</v>
      </c>
      <c r="E54" s="811"/>
      <c r="F54" s="812">
        <f>E54*D54</f>
        <v>0</v>
      </c>
    </row>
    <row r="55" spans="1:6" ht="60">
      <c r="A55" s="808" t="str" cm="1">
        <f t="array" ref="A55">IF(ISBLANK(B55),"",IF(ISBLANK(B54),LOOKUP(2,1/(A$1:A54&lt;&gt;""),A:A)+0.01,""))</f>
        <v/>
      </c>
      <c r="B55" s="842" t="s">
        <v>2022</v>
      </c>
      <c r="C55" s="810"/>
      <c r="D55" s="648"/>
      <c r="E55" s="811"/>
      <c r="F55" s="812"/>
    </row>
    <row r="56" spans="1:6" ht="30">
      <c r="A56" s="808" t="str" cm="1">
        <f t="array" ref="A56">IF(ISBLANK(B56),"",IF(ISBLANK(B55),LOOKUP(2,1/(A$1:A55&lt;&gt;""),A:A)+0.01,""))</f>
        <v/>
      </c>
      <c r="B56" s="846" t="s">
        <v>2029</v>
      </c>
      <c r="C56" s="810"/>
      <c r="D56" s="648"/>
      <c r="E56" s="811"/>
      <c r="F56" s="812"/>
    </row>
    <row r="57" spans="1:6" ht="60">
      <c r="A57" s="808" t="str" cm="1">
        <f t="array" ref="A57">IF(ISBLANK(B57),"",IF(ISBLANK(B56),LOOKUP(2,1/(A$1:A56&lt;&gt;""),A:A)+0.01,""))</f>
        <v/>
      </c>
      <c r="B57" s="847" t="s">
        <v>2030</v>
      </c>
      <c r="C57" s="810"/>
      <c r="D57" s="648"/>
      <c r="E57" s="811"/>
      <c r="F57" s="812"/>
    </row>
    <row r="58" spans="1:6" ht="30">
      <c r="A58" s="808" t="str" cm="1">
        <f t="array" ref="A58">IF(ISBLANK(B58),"",IF(ISBLANK(B57),LOOKUP(2,1/(A$1:A57&lt;&gt;""),A:A)+0.01,""))</f>
        <v/>
      </c>
      <c r="B58" s="846" t="s">
        <v>2061</v>
      </c>
      <c r="C58" s="810"/>
      <c r="D58" s="648"/>
      <c r="E58" s="811"/>
      <c r="F58" s="812"/>
    </row>
    <row r="59" spans="1:6" ht="45">
      <c r="A59" s="808" t="str" cm="1">
        <f t="array" ref="A59">IF(ISBLANK(B59),"",IF(ISBLANK(B58),LOOKUP(2,1/(A$1:A58&lt;&gt;""),A:A)+0.01,""))</f>
        <v/>
      </c>
      <c r="B59" s="847" t="s">
        <v>2062</v>
      </c>
      <c r="C59" s="810"/>
      <c r="D59" s="648"/>
      <c r="E59" s="811"/>
      <c r="F59" s="812"/>
    </row>
    <row r="60" spans="1:6" ht="30">
      <c r="A60" s="808" t="str" cm="1">
        <f t="array" ref="A60">IF(ISBLANK(B60),"",IF(ISBLANK(B59),LOOKUP(2,1/(A$1:A59&lt;&gt;""),A:A)+0.01,""))</f>
        <v/>
      </c>
      <c r="B60" s="846" t="s">
        <v>2063</v>
      </c>
      <c r="C60" s="810"/>
      <c r="D60" s="648"/>
      <c r="E60" s="811"/>
      <c r="F60" s="812"/>
    </row>
    <row r="61" spans="1:6" ht="45">
      <c r="A61" s="808" t="str" cm="1">
        <f t="array" ref="A61">IF(ISBLANK(B61),"",IF(ISBLANK(B60),LOOKUP(2,1/(A$1:A60&lt;&gt;""),A:A)+0.01,""))</f>
        <v/>
      </c>
      <c r="B61" s="847" t="s">
        <v>2032</v>
      </c>
      <c r="C61" s="810"/>
      <c r="D61" s="648"/>
      <c r="E61" s="811"/>
      <c r="F61" s="812"/>
    </row>
    <row r="62" spans="1:6" ht="30">
      <c r="A62" s="808" t="str" cm="1">
        <f t="array" ref="A62">IF(ISBLANK(B62),"",IF(ISBLANK(B61),LOOKUP(2,1/(A$1:A61&lt;&gt;""),A:A)+0.01,""))</f>
        <v/>
      </c>
      <c r="B62" s="846" t="s">
        <v>2064</v>
      </c>
      <c r="C62" s="810"/>
      <c r="D62" s="648"/>
      <c r="E62" s="811"/>
      <c r="F62" s="812"/>
    </row>
    <row r="63" spans="1:6" ht="45">
      <c r="A63" s="808" t="str" cm="1">
        <f t="array" ref="A63">IF(ISBLANK(B63),"",IF(ISBLANK(B62),LOOKUP(2,1/(A$1:A62&lt;&gt;""),A:A)+0.01,""))</f>
        <v/>
      </c>
      <c r="B63" s="847" t="s">
        <v>2032</v>
      </c>
      <c r="C63" s="810"/>
      <c r="D63" s="648"/>
      <c r="E63" s="811"/>
      <c r="F63" s="812"/>
    </row>
    <row r="64" spans="1:6" ht="30">
      <c r="A64" s="808" t="str" cm="1">
        <f t="array" ref="A64">IF(ISBLANK(B64),"",IF(ISBLANK(B63),LOOKUP(2,1/(A$1:A63&lt;&gt;""),A:A)+0.01,""))</f>
        <v/>
      </c>
      <c r="B64" s="846" t="s">
        <v>2065</v>
      </c>
      <c r="C64" s="810"/>
      <c r="D64" s="648"/>
      <c r="E64" s="811"/>
      <c r="F64" s="812"/>
    </row>
    <row r="65" spans="1:6" ht="45">
      <c r="A65" s="808" t="str" cm="1">
        <f t="array" ref="A65">IF(ISBLANK(B65),"",IF(ISBLANK(B64),LOOKUP(2,1/(A$1:A64&lt;&gt;""),A:A)+0.01,""))</f>
        <v/>
      </c>
      <c r="B65" s="847" t="s">
        <v>2032</v>
      </c>
      <c r="C65" s="810"/>
      <c r="D65" s="648"/>
      <c r="E65" s="811"/>
      <c r="F65" s="812"/>
    </row>
    <row r="66" spans="1:6" ht="30">
      <c r="A66" s="808" t="str" cm="1">
        <f t="array" ref="A66">IF(ISBLANK(B66),"",IF(ISBLANK(B65),LOOKUP(2,1/(A$1:A65&lt;&gt;""),A:A)+0.01,""))</f>
        <v/>
      </c>
      <c r="B66" s="846" t="s">
        <v>2066</v>
      </c>
      <c r="C66" s="810"/>
      <c r="D66" s="648"/>
      <c r="E66" s="811"/>
      <c r="F66" s="812"/>
    </row>
    <row r="67" spans="1:6" ht="45">
      <c r="A67" s="808" t="str" cm="1">
        <f t="array" ref="A67">IF(ISBLANK(B67),"",IF(ISBLANK(B66),LOOKUP(2,1/(A$1:A66&lt;&gt;""),A:A)+0.01,""))</f>
        <v/>
      </c>
      <c r="B67" s="847" t="s">
        <v>2032</v>
      </c>
      <c r="C67" s="810"/>
      <c r="D67" s="648"/>
      <c r="E67" s="811"/>
      <c r="F67" s="812"/>
    </row>
    <row r="68" spans="1:6" ht="45">
      <c r="A68" s="808" t="str" cm="1">
        <f t="array" ref="A68">IF(ISBLANK(B68),"",IF(ISBLANK(B67),LOOKUP(2,1/(A$1:A67&lt;&gt;""),A:A)+0.01,""))</f>
        <v/>
      </c>
      <c r="B68" s="846" t="s">
        <v>2067</v>
      </c>
      <c r="C68" s="810"/>
      <c r="D68" s="648"/>
      <c r="E68" s="811"/>
      <c r="F68" s="812"/>
    </row>
    <row r="69" spans="1:6" ht="45">
      <c r="A69" s="808" t="str" cm="1">
        <f t="array" ref="A69">IF(ISBLANK(B69),"",IF(ISBLANK(B68),LOOKUP(2,1/(A$1:A68&lt;&gt;""),A:A)+0.01,""))</f>
        <v/>
      </c>
      <c r="B69" s="847" t="s">
        <v>2028</v>
      </c>
      <c r="C69" s="810"/>
      <c r="D69" s="648"/>
      <c r="E69" s="811"/>
      <c r="F69" s="812"/>
    </row>
    <row r="70" spans="1:6" ht="30">
      <c r="A70" s="808" t="str" cm="1">
        <f t="array" ref="A70">IF(ISBLANK(B70),"",IF(ISBLANK(B69),LOOKUP(2,1/(A$1:A69&lt;&gt;""),A:A)+0.01,""))</f>
        <v/>
      </c>
      <c r="B70" s="846" t="s">
        <v>2023</v>
      </c>
      <c r="C70" s="810"/>
      <c r="D70" s="648"/>
      <c r="E70" s="811"/>
      <c r="F70" s="812"/>
    </row>
    <row r="71" spans="1:6" ht="30">
      <c r="A71" s="808" t="str" cm="1">
        <f t="array" ref="A71">IF(ISBLANK(B71),"",IF(ISBLANK(B70),LOOKUP(2,1/(A$1:A70&lt;&gt;""),A:A)+0.01,""))</f>
        <v/>
      </c>
      <c r="B71" s="847" t="s">
        <v>2068</v>
      </c>
      <c r="C71" s="810"/>
      <c r="D71" s="648"/>
      <c r="E71" s="811"/>
      <c r="F71" s="812"/>
    </row>
    <row r="72" spans="1:6" ht="30">
      <c r="A72" s="808" t="str" cm="1">
        <f t="array" ref="A72">IF(ISBLANK(B72),"",IF(ISBLANK(B71),LOOKUP(2,1/(A$1:A71&lt;&gt;""),A:A)+0.01,""))</f>
        <v/>
      </c>
      <c r="B72" s="846" t="s">
        <v>2040</v>
      </c>
      <c r="C72" s="810"/>
      <c r="D72" s="648"/>
      <c r="E72" s="811"/>
      <c r="F72" s="812"/>
    </row>
    <row r="73" spans="1:6" ht="60">
      <c r="A73" s="808" t="str" cm="1">
        <f t="array" ref="A73">IF(ISBLANK(B73),"",IF(ISBLANK(B72),LOOKUP(2,1/(A$1:A72&lt;&gt;""),A:A)+0.01,""))</f>
        <v/>
      </c>
      <c r="B73" s="847" t="s">
        <v>2041</v>
      </c>
      <c r="C73" s="810"/>
      <c r="D73" s="648"/>
      <c r="E73" s="811"/>
      <c r="F73" s="812"/>
    </row>
    <row r="74" spans="1:6" ht="30">
      <c r="A74" s="808" t="str" cm="1">
        <f t="array" ref="A74">IF(ISBLANK(B74),"",IF(ISBLANK(B73),LOOKUP(2,1/(A$1:A73&lt;&gt;""),A:A)+0.01,""))</f>
        <v/>
      </c>
      <c r="B74" s="848" t="s">
        <v>2042</v>
      </c>
      <c r="C74" s="810"/>
      <c r="D74" s="648"/>
      <c r="E74" s="811"/>
      <c r="F74" s="812"/>
    </row>
    <row r="75" spans="1:6" ht="60">
      <c r="A75" s="808" t="str" cm="1">
        <f t="array" ref="A75">IF(ISBLANK(B75),"",IF(ISBLANK(B74),LOOKUP(2,1/(A$1:A74&lt;&gt;""),A:A)+0.01,""))</f>
        <v/>
      </c>
      <c r="B75" s="847" t="s">
        <v>2041</v>
      </c>
      <c r="C75" s="810"/>
      <c r="D75" s="648"/>
      <c r="E75" s="811"/>
      <c r="F75" s="812"/>
    </row>
    <row r="76" spans="1:6" ht="30">
      <c r="A76" s="808" t="str" cm="1">
        <f t="array" ref="A76">IF(ISBLANK(B76),"",IF(ISBLANK(B75),LOOKUP(2,1/(A$1:A75&lt;&gt;""),A:A)+0.01,""))</f>
        <v/>
      </c>
      <c r="B76" s="846" t="s">
        <v>2069</v>
      </c>
      <c r="C76" s="810"/>
      <c r="D76" s="648"/>
      <c r="E76" s="811"/>
      <c r="F76" s="812"/>
    </row>
    <row r="77" spans="1:6" ht="45">
      <c r="A77" s="808" t="str" cm="1">
        <f t="array" ref="A77">IF(ISBLANK(B77),"",IF(ISBLANK(B76),LOOKUP(2,1/(A$1:A76&lt;&gt;""),A:A)+0.01,""))</f>
        <v/>
      </c>
      <c r="B77" s="847" t="s">
        <v>2038</v>
      </c>
      <c r="C77" s="810"/>
      <c r="D77" s="648"/>
      <c r="E77" s="811"/>
      <c r="F77" s="812"/>
    </row>
    <row r="78" spans="1:6" ht="30">
      <c r="A78" s="808" t="str" cm="1">
        <f t="array" ref="A78">IF(ISBLANK(B78),"",IF(ISBLANK(B77),LOOKUP(2,1/(A$1:A77&lt;&gt;""),A:A)+0.01,""))</f>
        <v/>
      </c>
      <c r="B78" s="846" t="s">
        <v>2039</v>
      </c>
      <c r="C78" s="810"/>
      <c r="D78" s="648"/>
      <c r="E78" s="811"/>
      <c r="F78" s="812"/>
    </row>
    <row r="79" spans="1:6" ht="45">
      <c r="A79" s="808" t="str" cm="1">
        <f t="array" ref="A79">IF(ISBLANK(B79),"",IF(ISBLANK(B78),LOOKUP(2,1/(A$1:A78&lt;&gt;""),A:A)+0.01,""))</f>
        <v/>
      </c>
      <c r="B79" s="847" t="s">
        <v>2038</v>
      </c>
      <c r="C79" s="810"/>
      <c r="D79" s="648"/>
      <c r="E79" s="811"/>
      <c r="F79" s="812"/>
    </row>
    <row r="80" spans="1:6" ht="30">
      <c r="A80" s="808" t="str" cm="1">
        <f t="array" ref="A80">IF(ISBLANK(B80),"",IF(ISBLANK(B79),LOOKUP(2,1/(A$1:A79&lt;&gt;""),A:A)+0.01,""))</f>
        <v/>
      </c>
      <c r="B80" s="846" t="s">
        <v>2037</v>
      </c>
      <c r="C80" s="810"/>
      <c r="D80" s="648"/>
      <c r="E80" s="811"/>
      <c r="F80" s="812"/>
    </row>
    <row r="81" spans="1:6" ht="45">
      <c r="A81" s="808" t="str" cm="1">
        <f t="array" ref="A81">IF(ISBLANK(B81),"",IF(ISBLANK(B80),LOOKUP(2,1/(A$1:A80&lt;&gt;""),A:A)+0.01,""))</f>
        <v/>
      </c>
      <c r="B81" s="847" t="s">
        <v>2038</v>
      </c>
      <c r="C81" s="810"/>
      <c r="D81" s="648"/>
      <c r="E81" s="811"/>
      <c r="F81" s="812"/>
    </row>
    <row r="82" spans="1:6" ht="30">
      <c r="A82" s="808" t="str" cm="1">
        <f t="array" ref="A82">IF(ISBLANK(B82),"",IF(ISBLANK(B81),LOOKUP(2,1/(A$1:A81&lt;&gt;""),A:A)+0.01,""))</f>
        <v/>
      </c>
      <c r="B82" s="846" t="s">
        <v>2070</v>
      </c>
      <c r="C82" s="810"/>
      <c r="D82" s="648"/>
      <c r="E82" s="811"/>
      <c r="F82" s="812"/>
    </row>
    <row r="83" spans="1:6" ht="45">
      <c r="A83" s="808" t="str" cm="1">
        <f t="array" ref="A83">IF(ISBLANK(B83),"",IF(ISBLANK(B82),LOOKUP(2,1/(A$1:A82&lt;&gt;""),A:A)+0.01,""))</f>
        <v/>
      </c>
      <c r="B83" s="847" t="s">
        <v>2071</v>
      </c>
      <c r="C83" s="810"/>
      <c r="D83" s="648"/>
      <c r="E83" s="811"/>
      <c r="F83" s="812"/>
    </row>
    <row r="84" spans="1:6" ht="30">
      <c r="A84" s="808" t="str" cm="1">
        <f t="array" ref="A84">IF(ISBLANK(B84),"",IF(ISBLANK(B83),LOOKUP(2,1/(A$1:A83&lt;&gt;""),A:A)+0.01,""))</f>
        <v/>
      </c>
      <c r="B84" s="846" t="s">
        <v>2072</v>
      </c>
      <c r="C84" s="810"/>
      <c r="D84" s="648"/>
      <c r="E84" s="811"/>
      <c r="F84" s="812"/>
    </row>
    <row r="85" spans="1:6" ht="45">
      <c r="A85" s="808" t="str" cm="1">
        <f t="array" ref="A85">IF(ISBLANK(B85),"",IF(ISBLANK(B84),LOOKUP(2,1/(A$1:A84&lt;&gt;""),A:A)+0.01,""))</f>
        <v/>
      </c>
      <c r="B85" s="847" t="s">
        <v>2071</v>
      </c>
      <c r="C85" s="810"/>
      <c r="D85" s="648"/>
      <c r="E85" s="811"/>
      <c r="F85" s="812"/>
    </row>
    <row r="86" spans="1:6" ht="45">
      <c r="A86" s="808" t="str" cm="1">
        <f t="array" ref="A86">IF(ISBLANK(B86),"",IF(ISBLANK(B85),LOOKUP(2,1/(A$1:A85&lt;&gt;""),A:A)+0.01,""))</f>
        <v/>
      </c>
      <c r="B86" s="846" t="s">
        <v>2073</v>
      </c>
      <c r="C86" s="810"/>
      <c r="D86" s="648"/>
      <c r="E86" s="811"/>
      <c r="F86" s="812"/>
    </row>
    <row r="87" spans="1:6" ht="45">
      <c r="A87" s="808" t="str" cm="1">
        <f t="array" ref="A87">IF(ISBLANK(B87),"",IF(ISBLANK(B86),LOOKUP(2,1/(A$1:A86&lt;&gt;""),A:A)+0.01,""))</f>
        <v/>
      </c>
      <c r="B87" s="847" t="s">
        <v>2036</v>
      </c>
      <c r="C87" s="810"/>
      <c r="D87" s="648"/>
      <c r="E87" s="811"/>
      <c r="F87" s="812"/>
    </row>
    <row r="88" spans="1:6" ht="30">
      <c r="A88" s="808" t="str" cm="1">
        <f t="array" ref="A88">IF(ISBLANK(B88),"",IF(ISBLANK(B87),LOOKUP(2,1/(A$1:A87&lt;&gt;""),A:A)+0.01,""))</f>
        <v/>
      </c>
      <c r="B88" s="846" t="s">
        <v>2074</v>
      </c>
      <c r="C88" s="810"/>
      <c r="D88" s="648"/>
      <c r="E88" s="811"/>
      <c r="F88" s="812"/>
    </row>
    <row r="89" spans="1:6" ht="30">
      <c r="A89" s="808" t="str" cm="1">
        <f t="array" ref="A89">IF(ISBLANK(B89),"",IF(ISBLANK(B88),LOOKUP(2,1/(A$1:A88&lt;&gt;""),A:A)+0.01,""))</f>
        <v/>
      </c>
      <c r="B89" s="847" t="s">
        <v>2075</v>
      </c>
      <c r="C89" s="810"/>
      <c r="D89" s="648"/>
      <c r="E89" s="811"/>
      <c r="F89" s="812"/>
    </row>
    <row r="90" spans="1:6" ht="30">
      <c r="A90" s="808" t="str" cm="1">
        <f t="array" ref="A90">IF(ISBLANK(B90),"",IF(ISBLANK(B89),LOOKUP(2,1/(A$1:A89&lt;&gt;""),A:A)+0.01,""))</f>
        <v/>
      </c>
      <c r="B90" s="846" t="s">
        <v>2076</v>
      </c>
      <c r="C90" s="810"/>
      <c r="D90" s="648"/>
      <c r="E90" s="811"/>
      <c r="F90" s="812"/>
    </row>
    <row r="91" spans="1:6" ht="30">
      <c r="A91" s="808" t="str" cm="1">
        <f t="array" ref="A91">IF(ISBLANK(B91),"",IF(ISBLANK(B90),LOOKUP(2,1/(A$1:A90&lt;&gt;""),A:A)+0.01,""))</f>
        <v/>
      </c>
      <c r="B91" s="847" t="s">
        <v>2075</v>
      </c>
      <c r="C91" s="810"/>
      <c r="D91" s="648"/>
      <c r="E91" s="811"/>
      <c r="F91" s="812"/>
    </row>
    <row r="92" spans="1:6" ht="30">
      <c r="A92" s="808" t="str" cm="1">
        <f t="array" ref="A92">IF(ISBLANK(B92),"",IF(ISBLANK(B91),LOOKUP(2,1/(A$1:A91&lt;&gt;""),A:A)+0.01,""))</f>
        <v/>
      </c>
      <c r="B92" s="848" t="s">
        <v>2043</v>
      </c>
      <c r="C92" s="810"/>
      <c r="D92" s="648"/>
      <c r="E92" s="811"/>
      <c r="F92" s="812"/>
    </row>
    <row r="93" spans="1:6" ht="30">
      <c r="A93" s="808" t="str" cm="1">
        <f t="array" ref="A93">IF(ISBLANK(B93),"",IF(ISBLANK(B92),LOOKUP(2,1/(A$1:A92&lt;&gt;""),A:A)+0.01,""))</f>
        <v/>
      </c>
      <c r="B93" s="847" t="s">
        <v>2044</v>
      </c>
      <c r="C93" s="810"/>
      <c r="D93" s="648"/>
      <c r="E93" s="811"/>
      <c r="F93" s="812"/>
    </row>
    <row r="94" spans="1:6" ht="30">
      <c r="A94" s="808" t="str" cm="1">
        <f t="array" ref="A94">IF(ISBLANK(B94),"",IF(ISBLANK(B93),LOOKUP(2,1/(A$1:A93&lt;&gt;""),A:A)+0.01,""))</f>
        <v/>
      </c>
      <c r="B94" s="848" t="s">
        <v>2047</v>
      </c>
      <c r="C94" s="810"/>
      <c r="D94" s="648"/>
      <c r="E94" s="811"/>
      <c r="F94" s="812"/>
    </row>
    <row r="95" spans="1:6" ht="30">
      <c r="A95" s="808" t="str" cm="1">
        <f t="array" ref="A95">IF(ISBLANK(B95),"",IF(ISBLANK(B94),LOOKUP(2,1/(A$1:A94&lt;&gt;""),A:A)+0.01,""))</f>
        <v/>
      </c>
      <c r="B95" s="847" t="s">
        <v>2044</v>
      </c>
      <c r="C95" s="810"/>
      <c r="D95" s="648"/>
      <c r="E95" s="811"/>
      <c r="F95" s="812"/>
    </row>
    <row r="96" spans="1:6" ht="30">
      <c r="A96" s="808" t="str" cm="1">
        <f t="array" ref="A96">IF(ISBLANK(B96),"",IF(ISBLANK(B95),LOOKUP(2,1/(A$1:A95&lt;&gt;""),A:A)+0.01,""))</f>
        <v/>
      </c>
      <c r="B96" s="848" t="s">
        <v>2045</v>
      </c>
      <c r="C96" s="810"/>
      <c r="D96" s="648"/>
      <c r="E96" s="811"/>
      <c r="F96" s="812"/>
    </row>
    <row r="97" spans="1:6" ht="30">
      <c r="A97" s="808" t="str" cm="1">
        <f t="array" ref="A97">IF(ISBLANK(B97),"",IF(ISBLANK(B96),LOOKUP(2,1/(A$1:A96&lt;&gt;""),A:A)+0.01,""))</f>
        <v/>
      </c>
      <c r="B97" s="847" t="s">
        <v>2077</v>
      </c>
      <c r="C97" s="810"/>
      <c r="D97" s="648"/>
      <c r="E97" s="811"/>
      <c r="F97" s="812"/>
    </row>
    <row r="98" spans="1:6" ht="30">
      <c r="A98" s="808" t="str" cm="1">
        <f t="array" ref="A98">IF(ISBLANK(B98),"",IF(ISBLANK(B97),LOOKUP(2,1/(A$1:A97&lt;&gt;""),A:A)+0.01,""))</f>
        <v/>
      </c>
      <c r="B98" s="848" t="s">
        <v>2050</v>
      </c>
      <c r="C98" s="810"/>
      <c r="D98" s="648"/>
      <c r="E98" s="811"/>
      <c r="F98" s="812"/>
    </row>
    <row r="99" spans="1:6">
      <c r="A99" s="808" t="str" cm="1">
        <f t="array" ref="A99">IF(ISBLANK(B99),"",IF(ISBLANK(B98),LOOKUP(2,1/(A$1:A98&lt;&gt;""),A:A)+0.01,""))</f>
        <v/>
      </c>
      <c r="B99" s="847" t="s">
        <v>2051</v>
      </c>
      <c r="C99" s="810"/>
      <c r="D99" s="648"/>
      <c r="E99" s="811"/>
      <c r="F99" s="812"/>
    </row>
    <row r="100" spans="1:6" ht="30">
      <c r="A100" s="808" t="str" cm="1">
        <f t="array" ref="A100">IF(ISBLANK(B100),"",IF(ISBLANK(B99),LOOKUP(2,1/(A$1:A99&lt;&gt;""),A:A)+0.01,""))</f>
        <v/>
      </c>
      <c r="B100" s="846" t="s">
        <v>2052</v>
      </c>
      <c r="C100" s="810"/>
      <c r="D100" s="648"/>
      <c r="E100" s="811"/>
      <c r="F100" s="812"/>
    </row>
    <row r="101" spans="1:6" ht="30">
      <c r="A101" s="808" t="str" cm="1">
        <f t="array" ref="A101">IF(ISBLANK(B101),"",IF(ISBLANK(B100),LOOKUP(2,1/(A$1:A100&lt;&gt;""),A:A)+0.01,""))</f>
        <v/>
      </c>
      <c r="B101" s="847" t="s">
        <v>2053</v>
      </c>
      <c r="C101" s="810"/>
      <c r="D101" s="648"/>
      <c r="E101" s="811"/>
      <c r="F101" s="812"/>
    </row>
    <row r="102" spans="1:6" ht="30">
      <c r="A102" s="808" t="str" cm="1">
        <f t="array" ref="A102">IF(ISBLANK(B102),"",IF(ISBLANK(B101),LOOKUP(2,1/(A$1:A101&lt;&gt;""),A:A)+0.01,""))</f>
        <v/>
      </c>
      <c r="B102" s="846" t="s">
        <v>2054</v>
      </c>
      <c r="C102" s="810"/>
      <c r="D102" s="648"/>
      <c r="E102" s="811"/>
      <c r="F102" s="812"/>
    </row>
    <row r="103" spans="1:6" ht="105">
      <c r="A103" s="808" t="str" cm="1">
        <f t="array" ref="A103">IF(ISBLANK(B103),"",IF(ISBLANK(B102),LOOKUP(2,1/(A$1:A102&lt;&gt;""),A:A)+0.01,""))</f>
        <v/>
      </c>
      <c r="B103" s="847" t="s">
        <v>2055</v>
      </c>
      <c r="C103" s="810"/>
      <c r="D103" s="648"/>
      <c r="E103" s="811"/>
      <c r="F103" s="812"/>
    </row>
    <row r="104" spans="1:6" ht="30">
      <c r="A104" s="808" t="str" cm="1">
        <f t="array" ref="A104">IF(ISBLANK(B104),"",IF(ISBLANK(B103),LOOKUP(2,1/(A$1:A103&lt;&gt;""),A:A)+0.01,""))</f>
        <v/>
      </c>
      <c r="B104" s="846" t="s">
        <v>2056</v>
      </c>
      <c r="C104" s="810"/>
      <c r="D104" s="648"/>
      <c r="E104" s="811"/>
      <c r="F104" s="812"/>
    </row>
    <row r="105" spans="1:6" ht="105">
      <c r="A105" s="808" t="str" cm="1">
        <f t="array" ref="A105">IF(ISBLANK(B105),"",IF(ISBLANK(B104),LOOKUP(2,1/(A$1:A104&lt;&gt;""),A:A)+0.01,""))</f>
        <v/>
      </c>
      <c r="B105" s="847" t="s">
        <v>2055</v>
      </c>
      <c r="C105" s="810"/>
      <c r="D105" s="648"/>
      <c r="E105" s="811"/>
      <c r="F105" s="812"/>
    </row>
    <row r="106" spans="1:6">
      <c r="A106" s="808" t="str" cm="1">
        <f t="array" ref="A106">IF(ISBLANK(B106),"",IF(ISBLANK(B105),LOOKUP(2,1/(A$1:A105&lt;&gt;""),A:A)+0.01,""))</f>
        <v/>
      </c>
      <c r="B106" s="848" t="s">
        <v>2057</v>
      </c>
      <c r="C106" s="810"/>
      <c r="D106" s="648"/>
      <c r="E106" s="811"/>
      <c r="F106" s="812"/>
    </row>
    <row r="107" spans="1:6">
      <c r="A107" s="808" t="str" cm="1">
        <f t="array" ref="A107">IF(ISBLANK(B107),"",IF(ISBLANK(B106),LOOKUP(2,1/(A$1:A106&lt;&gt;""),A:A)+0.01,""))</f>
        <v/>
      </c>
      <c r="B107" s="847" t="s">
        <v>2058</v>
      </c>
      <c r="C107" s="810"/>
      <c r="D107" s="648"/>
      <c r="E107" s="811"/>
      <c r="F107" s="812"/>
    </row>
    <row r="108" spans="1:6">
      <c r="A108" s="808" t="str" cm="1">
        <f t="array" ref="A108">IF(ISBLANK(B108),"",IF(ISBLANK(B107),LOOKUP(2,1/(A$1:A107&lt;&gt;""),A:A)+0.01,""))</f>
        <v/>
      </c>
      <c r="B108" s="848" t="s">
        <v>2059</v>
      </c>
      <c r="C108" s="810"/>
      <c r="D108" s="648"/>
      <c r="E108" s="811"/>
      <c r="F108" s="812"/>
    </row>
    <row r="109" spans="1:6">
      <c r="A109" s="808" t="str" cm="1">
        <f t="array" ref="A109">IF(ISBLANK(B109),"",IF(ISBLANK(B108),LOOKUP(2,1/(A$1:A108&lt;&gt;""),A:A)+0.01,""))</f>
        <v/>
      </c>
      <c r="B109" s="847" t="s">
        <v>2058</v>
      </c>
      <c r="C109" s="810"/>
      <c r="D109" s="648"/>
      <c r="E109" s="811"/>
      <c r="F109" s="812"/>
    </row>
    <row r="110" spans="1:6">
      <c r="A110" s="808" t="str" cm="1">
        <f t="array" ref="A110">IF(ISBLANK(B110),"",IF(ISBLANK(B109),LOOKUP(2,1/(A$1:A109&lt;&gt;""),A:A)+0.01,""))</f>
        <v/>
      </c>
      <c r="B110" s="851"/>
      <c r="C110" s="810"/>
      <c r="D110" s="648"/>
      <c r="E110" s="811"/>
      <c r="F110" s="812"/>
    </row>
    <row r="111" spans="1:6">
      <c r="A111" s="808" cm="1">
        <f t="array" ref="A111">IF(ISBLANK(B111),"",IF(ISBLANK(B110),LOOKUP(2,1/(A$1:A110&lt;&gt;""),A:A)+0.01,""))</f>
        <v>3.0299999999999994</v>
      </c>
      <c r="B111" s="836" t="s">
        <v>2078</v>
      </c>
      <c r="C111" s="810" t="s">
        <v>436</v>
      </c>
      <c r="D111" s="648">
        <v>1</v>
      </c>
      <c r="E111" s="811"/>
      <c r="F111" s="812">
        <f>E111*D111</f>
        <v>0</v>
      </c>
    </row>
    <row r="112" spans="1:6">
      <c r="A112" s="808" t="str" cm="1">
        <f t="array" ref="A112">IF(ISBLANK(B112),"",IF(ISBLANK(B111),LOOKUP(2,1/(A$1:A111&lt;&gt;""),A:A)+0.01,""))</f>
        <v/>
      </c>
      <c r="B112" s="846" t="s">
        <v>2079</v>
      </c>
      <c r="C112" s="810"/>
      <c r="D112" s="648"/>
      <c r="E112" s="811"/>
      <c r="F112" s="812"/>
    </row>
    <row r="113" spans="1:6" ht="30">
      <c r="A113" s="808"/>
      <c r="B113" s="847" t="s">
        <v>2080</v>
      </c>
      <c r="C113" s="810"/>
      <c r="D113" s="648"/>
      <c r="E113" s="811"/>
      <c r="F113" s="812"/>
    </row>
    <row r="114" spans="1:6">
      <c r="A114" s="808" t="str" cm="1">
        <f t="array" ref="A114">IF(ISBLANK(B114),"",IF(ISBLANK(B112),LOOKUP(2,1/(A$1:A112&lt;&gt;""),A:A)+0.01,""))</f>
        <v/>
      </c>
      <c r="B114" s="846" t="s">
        <v>2081</v>
      </c>
      <c r="C114" s="810"/>
      <c r="D114" s="648"/>
      <c r="E114" s="811"/>
      <c r="F114" s="812"/>
    </row>
    <row r="115" spans="1:6" ht="30">
      <c r="A115" s="808"/>
      <c r="B115" s="847" t="s">
        <v>2080</v>
      </c>
      <c r="C115" s="810"/>
      <c r="D115" s="648"/>
      <c r="E115" s="811"/>
      <c r="F115" s="812"/>
    </row>
    <row r="116" spans="1:6" ht="30">
      <c r="A116" s="808" t="str" cm="1">
        <f t="array" ref="A116">IF(ISBLANK(B116),"",IF(ISBLANK(B114),LOOKUP(2,1/(A$1:A114&lt;&gt;""),A:A)+0.01,""))</f>
        <v/>
      </c>
      <c r="B116" s="846" t="s">
        <v>2082</v>
      </c>
      <c r="C116" s="810"/>
      <c r="D116" s="648"/>
      <c r="E116" s="811"/>
      <c r="F116" s="812"/>
    </row>
    <row r="117" spans="1:6">
      <c r="A117" s="808" t="str" cm="1">
        <f t="array" ref="A117">IF(ISBLANK(B117),"",IF(ISBLANK(B116),LOOKUP(2,1/(A$1:A116&lt;&gt;""),A:A)+0.01,""))</f>
        <v/>
      </c>
      <c r="B117" s="847" t="s">
        <v>2083</v>
      </c>
      <c r="C117" s="810"/>
      <c r="D117" s="648"/>
      <c r="E117" s="811"/>
      <c r="F117" s="812"/>
    </row>
    <row r="118" spans="1:6">
      <c r="A118" s="808" t="str" cm="1">
        <f t="array" ref="A118">IF(ISBLANK(B118),"",IF(ISBLANK(B117),LOOKUP(2,1/(A$1:A117&lt;&gt;""),A:A)+0.01,""))</f>
        <v/>
      </c>
      <c r="B118" s="851"/>
      <c r="C118" s="810"/>
      <c r="D118" s="648"/>
      <c r="E118" s="811"/>
      <c r="F118" s="812"/>
    </row>
    <row r="119" spans="1:6">
      <c r="A119" s="808" cm="1">
        <f t="array" ref="A119">IF(ISBLANK(B119),"",IF(ISBLANK(B118),LOOKUP(2,1/(A$1:A118&lt;&gt;""),A:A)+0.01,""))</f>
        <v>3.0399999999999991</v>
      </c>
      <c r="B119" s="836" t="s">
        <v>2084</v>
      </c>
      <c r="C119" s="810" t="s">
        <v>436</v>
      </c>
      <c r="D119" s="648">
        <v>1</v>
      </c>
      <c r="E119" s="811"/>
      <c r="F119" s="812">
        <f>E119*D119</f>
        <v>0</v>
      </c>
    </row>
    <row r="120" spans="1:6" ht="75">
      <c r="A120" s="808" t="str" cm="1">
        <f t="array" ref="A120">IF(ISBLANK(B120),"",IF(ISBLANK(B119),LOOKUP(2,1/(A$1:A119&lt;&gt;""),A:A)+0.01,""))</f>
        <v/>
      </c>
      <c r="B120" s="842" t="s">
        <v>2085</v>
      </c>
      <c r="C120" s="810"/>
      <c r="D120" s="648"/>
      <c r="E120" s="811"/>
      <c r="F120" s="812"/>
    </row>
    <row r="121" spans="1:6" ht="30">
      <c r="A121" s="808"/>
      <c r="B121" s="848" t="s">
        <v>2086</v>
      </c>
      <c r="C121" s="810"/>
      <c r="D121" s="648"/>
      <c r="E121" s="811"/>
      <c r="F121" s="812"/>
    </row>
    <row r="122" spans="1:6">
      <c r="A122" s="808"/>
      <c r="B122" s="846" t="s">
        <v>2087</v>
      </c>
      <c r="C122" s="810"/>
      <c r="D122" s="648"/>
      <c r="E122" s="811"/>
      <c r="F122" s="812"/>
    </row>
    <row r="123" spans="1:6">
      <c r="A123" s="808"/>
      <c r="B123" s="848" t="s">
        <v>2088</v>
      </c>
      <c r="C123" s="810"/>
      <c r="D123" s="648"/>
      <c r="E123" s="811"/>
      <c r="F123" s="812"/>
    </row>
    <row r="124" spans="1:6" ht="30">
      <c r="A124" s="808"/>
      <c r="B124" s="848" t="s">
        <v>2089</v>
      </c>
      <c r="C124" s="810"/>
      <c r="D124" s="648"/>
      <c r="E124" s="811"/>
      <c r="F124" s="812"/>
    </row>
    <row r="125" spans="1:6" ht="30">
      <c r="A125" s="808"/>
      <c r="B125" s="846" t="s">
        <v>2090</v>
      </c>
      <c r="C125" s="810"/>
      <c r="D125" s="648"/>
      <c r="E125" s="811"/>
      <c r="F125" s="812"/>
    </row>
    <row r="126" spans="1:6" ht="30">
      <c r="A126" s="808"/>
      <c r="B126" s="846" t="s">
        <v>2091</v>
      </c>
      <c r="C126" s="810"/>
      <c r="D126" s="648"/>
      <c r="E126" s="811"/>
      <c r="F126" s="812"/>
    </row>
    <row r="127" spans="1:6" ht="30">
      <c r="A127" s="808"/>
      <c r="B127" s="847" t="s">
        <v>2092</v>
      </c>
      <c r="C127" s="810"/>
      <c r="D127" s="648"/>
      <c r="E127" s="811"/>
      <c r="F127" s="812"/>
    </row>
    <row r="128" spans="1:6">
      <c r="A128" s="808"/>
      <c r="B128" s="848" t="s">
        <v>2093</v>
      </c>
      <c r="C128" s="810"/>
      <c r="D128" s="648"/>
      <c r="E128" s="811"/>
      <c r="F128" s="812"/>
    </row>
    <row r="129" spans="1:6" ht="30">
      <c r="A129" s="808"/>
      <c r="B129" s="846" t="s">
        <v>2094</v>
      </c>
      <c r="C129" s="810"/>
      <c r="D129" s="648"/>
      <c r="E129" s="811"/>
      <c r="F129" s="812"/>
    </row>
    <row r="130" spans="1:6" ht="45">
      <c r="A130" s="808"/>
      <c r="B130" s="847" t="s">
        <v>2095</v>
      </c>
      <c r="C130" s="810"/>
      <c r="D130" s="648"/>
      <c r="E130" s="811"/>
      <c r="F130" s="812"/>
    </row>
    <row r="131" spans="1:6" ht="30">
      <c r="A131" s="808"/>
      <c r="B131" s="846" t="s">
        <v>2096</v>
      </c>
      <c r="C131" s="810"/>
      <c r="D131" s="648"/>
      <c r="E131" s="811"/>
      <c r="F131" s="812"/>
    </row>
    <row r="132" spans="1:6" ht="30">
      <c r="A132" s="808"/>
      <c r="B132" s="847" t="s">
        <v>2097</v>
      </c>
      <c r="C132" s="810"/>
      <c r="D132" s="648"/>
      <c r="E132" s="811"/>
      <c r="F132" s="812"/>
    </row>
    <row r="133" spans="1:6" ht="30">
      <c r="A133" s="808"/>
      <c r="B133" s="846" t="s">
        <v>2098</v>
      </c>
      <c r="C133" s="810"/>
      <c r="D133" s="648"/>
      <c r="E133" s="811"/>
      <c r="F133" s="812"/>
    </row>
    <row r="134" spans="1:6" ht="30">
      <c r="A134" s="808"/>
      <c r="B134" s="847" t="s">
        <v>2097</v>
      </c>
      <c r="C134" s="810"/>
      <c r="D134" s="648"/>
      <c r="E134" s="811"/>
      <c r="F134" s="812"/>
    </row>
    <row r="135" spans="1:6" ht="30">
      <c r="A135" s="808"/>
      <c r="B135" s="846" t="s">
        <v>2099</v>
      </c>
      <c r="C135" s="810"/>
      <c r="D135" s="648"/>
      <c r="E135" s="811"/>
      <c r="F135" s="812"/>
    </row>
    <row r="136" spans="1:6" ht="30">
      <c r="A136" s="808"/>
      <c r="B136" s="847" t="s">
        <v>2097</v>
      </c>
      <c r="C136" s="810"/>
      <c r="D136" s="648"/>
      <c r="E136" s="811"/>
      <c r="F136" s="812"/>
    </row>
    <row r="137" spans="1:6">
      <c r="A137" s="808"/>
      <c r="B137" s="848" t="s">
        <v>2100</v>
      </c>
      <c r="C137" s="810"/>
      <c r="D137" s="648"/>
      <c r="E137" s="811"/>
      <c r="F137" s="812"/>
    </row>
    <row r="138" spans="1:6">
      <c r="A138" s="808"/>
      <c r="B138" s="847" t="s">
        <v>2101</v>
      </c>
      <c r="C138" s="810"/>
      <c r="D138" s="648"/>
      <c r="E138" s="811"/>
      <c r="F138" s="812"/>
    </row>
    <row r="139" spans="1:6">
      <c r="A139" s="808"/>
      <c r="B139" s="846" t="s">
        <v>2102</v>
      </c>
      <c r="C139" s="810"/>
      <c r="D139" s="648"/>
      <c r="E139" s="811"/>
      <c r="F139" s="812"/>
    </row>
    <row r="140" spans="1:6">
      <c r="A140" s="808"/>
      <c r="B140" s="846" t="s">
        <v>2103</v>
      </c>
      <c r="C140" s="810"/>
      <c r="D140" s="648"/>
      <c r="E140" s="811"/>
      <c r="F140" s="812"/>
    </row>
    <row r="141" spans="1:6">
      <c r="A141" s="808"/>
      <c r="B141" s="846" t="s">
        <v>2104</v>
      </c>
      <c r="C141" s="810"/>
      <c r="D141" s="648"/>
      <c r="E141" s="811"/>
      <c r="F141" s="812"/>
    </row>
    <row r="142" spans="1:6">
      <c r="A142" s="808"/>
      <c r="B142" s="847" t="s">
        <v>2105</v>
      </c>
      <c r="C142" s="810"/>
      <c r="D142" s="648"/>
      <c r="E142" s="811"/>
      <c r="F142" s="812"/>
    </row>
    <row r="143" spans="1:6" ht="30">
      <c r="A143" s="808"/>
      <c r="B143" s="849" t="s">
        <v>2106</v>
      </c>
      <c r="C143" s="810"/>
      <c r="D143" s="648"/>
      <c r="E143" s="811"/>
      <c r="F143" s="812"/>
    </row>
    <row r="144" spans="1:6" ht="30">
      <c r="A144" s="808"/>
      <c r="B144" s="847" t="s">
        <v>2107</v>
      </c>
      <c r="C144" s="810"/>
      <c r="D144" s="648"/>
      <c r="E144" s="811"/>
      <c r="F144" s="812"/>
    </row>
    <row r="145" spans="1:6" ht="30">
      <c r="A145" s="808"/>
      <c r="B145" s="849" t="s">
        <v>2108</v>
      </c>
      <c r="C145" s="810"/>
      <c r="D145" s="648"/>
      <c r="E145" s="811"/>
      <c r="F145" s="812"/>
    </row>
    <row r="146" spans="1:6">
      <c r="A146" s="808"/>
      <c r="B146" s="847" t="s">
        <v>2109</v>
      </c>
      <c r="C146" s="810"/>
      <c r="D146" s="648"/>
      <c r="E146" s="811"/>
      <c r="F146" s="812"/>
    </row>
    <row r="147" spans="1:6" ht="30">
      <c r="A147" s="808"/>
      <c r="B147" s="848" t="s">
        <v>2110</v>
      </c>
      <c r="C147" s="810"/>
      <c r="D147" s="648"/>
      <c r="E147" s="811"/>
      <c r="F147" s="812"/>
    </row>
    <row r="148" spans="1:6">
      <c r="A148" s="808"/>
      <c r="B148" s="848" t="s">
        <v>2111</v>
      </c>
      <c r="C148" s="810"/>
      <c r="D148" s="648"/>
      <c r="E148" s="811"/>
      <c r="F148" s="812"/>
    </row>
    <row r="149" spans="1:6">
      <c r="A149" s="808"/>
      <c r="B149" s="847" t="s">
        <v>2112</v>
      </c>
      <c r="C149" s="810"/>
      <c r="D149" s="648"/>
      <c r="E149" s="811"/>
      <c r="F149" s="812"/>
    </row>
    <row r="150" spans="1:6">
      <c r="A150" s="808"/>
      <c r="B150" s="846" t="s">
        <v>2113</v>
      </c>
      <c r="C150" s="810"/>
      <c r="D150" s="648"/>
      <c r="E150" s="811"/>
      <c r="F150" s="812"/>
    </row>
    <row r="151" spans="1:6">
      <c r="A151" s="808"/>
      <c r="B151" s="846" t="s">
        <v>2114</v>
      </c>
      <c r="C151" s="810"/>
      <c r="D151" s="648"/>
      <c r="E151" s="811"/>
      <c r="F151" s="812"/>
    </row>
    <row r="152" spans="1:6" ht="30">
      <c r="A152" s="808"/>
      <c r="B152" s="848" t="s">
        <v>2115</v>
      </c>
      <c r="C152" s="810"/>
      <c r="D152" s="648"/>
      <c r="E152" s="811"/>
      <c r="F152" s="812"/>
    </row>
    <row r="153" spans="1:6" ht="30">
      <c r="A153" s="808"/>
      <c r="B153" s="846" t="s">
        <v>2116</v>
      </c>
      <c r="C153" s="810"/>
      <c r="D153" s="648"/>
      <c r="E153" s="811"/>
      <c r="F153" s="812"/>
    </row>
    <row r="154" spans="1:6" ht="45">
      <c r="A154" s="808"/>
      <c r="B154" s="847" t="s">
        <v>2117</v>
      </c>
      <c r="C154" s="810"/>
      <c r="D154" s="648"/>
      <c r="E154" s="811"/>
      <c r="F154" s="812"/>
    </row>
    <row r="155" spans="1:6" ht="30">
      <c r="A155" s="808"/>
      <c r="B155" s="846" t="s">
        <v>2118</v>
      </c>
      <c r="C155" s="810"/>
      <c r="D155" s="648"/>
      <c r="E155" s="811"/>
      <c r="F155" s="812"/>
    </row>
    <row r="156" spans="1:6" ht="45">
      <c r="A156" s="808"/>
      <c r="B156" s="847" t="s">
        <v>2117</v>
      </c>
      <c r="C156" s="810"/>
      <c r="D156" s="648"/>
      <c r="E156" s="811"/>
      <c r="F156" s="812"/>
    </row>
    <row r="157" spans="1:6" ht="30">
      <c r="A157" s="808"/>
      <c r="B157" s="846" t="s">
        <v>2119</v>
      </c>
      <c r="C157" s="810"/>
      <c r="D157" s="648"/>
      <c r="E157" s="811"/>
      <c r="F157" s="812"/>
    </row>
    <row r="158" spans="1:6" ht="45">
      <c r="A158" s="808"/>
      <c r="B158" s="847" t="s">
        <v>2117</v>
      </c>
      <c r="C158" s="810"/>
      <c r="D158" s="648"/>
      <c r="E158" s="811"/>
      <c r="F158" s="812"/>
    </row>
    <row r="159" spans="1:6" ht="30">
      <c r="A159" s="808"/>
      <c r="B159" s="846" t="s">
        <v>2120</v>
      </c>
      <c r="C159" s="810"/>
      <c r="D159" s="648"/>
      <c r="E159" s="811"/>
      <c r="F159" s="812"/>
    </row>
    <row r="160" spans="1:6">
      <c r="A160" s="808"/>
      <c r="B160" s="846" t="s">
        <v>2121</v>
      </c>
      <c r="C160" s="810"/>
      <c r="D160" s="648"/>
      <c r="E160" s="811"/>
      <c r="F160" s="812"/>
    </row>
    <row r="161" spans="1:6">
      <c r="A161" s="808"/>
      <c r="B161" s="847" t="s">
        <v>2122</v>
      </c>
      <c r="C161" s="810"/>
      <c r="D161" s="648"/>
      <c r="E161" s="811"/>
      <c r="F161" s="812"/>
    </row>
    <row r="162" spans="1:6" ht="45">
      <c r="A162" s="808"/>
      <c r="B162" s="846" t="s">
        <v>2123</v>
      </c>
      <c r="C162" s="810"/>
      <c r="D162" s="648"/>
      <c r="E162" s="811"/>
      <c r="F162" s="812"/>
    </row>
    <row r="163" spans="1:6" ht="45">
      <c r="A163" s="808"/>
      <c r="B163" s="847" t="s">
        <v>2124</v>
      </c>
      <c r="C163" s="810"/>
      <c r="D163" s="648"/>
      <c r="E163" s="811"/>
      <c r="F163" s="812"/>
    </row>
    <row r="164" spans="1:6" ht="30">
      <c r="A164" s="808"/>
      <c r="B164" s="846" t="s">
        <v>2125</v>
      </c>
      <c r="C164" s="810"/>
      <c r="D164" s="648"/>
      <c r="E164" s="811"/>
      <c r="F164" s="812"/>
    </row>
    <row r="165" spans="1:6">
      <c r="A165" s="808"/>
      <c r="B165" s="847" t="s">
        <v>2126</v>
      </c>
      <c r="C165" s="810"/>
      <c r="D165" s="648"/>
      <c r="E165" s="811"/>
      <c r="F165" s="812"/>
    </row>
    <row r="166" spans="1:6" ht="30">
      <c r="A166" s="808"/>
      <c r="B166" s="846" t="s">
        <v>2127</v>
      </c>
      <c r="C166" s="810"/>
      <c r="D166" s="648"/>
      <c r="E166" s="811"/>
      <c r="F166" s="812"/>
    </row>
    <row r="167" spans="1:6" ht="30">
      <c r="A167" s="808"/>
      <c r="B167" s="847" t="s">
        <v>2075</v>
      </c>
      <c r="C167" s="810"/>
      <c r="D167" s="648"/>
      <c r="E167" s="811"/>
      <c r="F167" s="812"/>
    </row>
    <row r="168" spans="1:6" ht="30">
      <c r="A168" s="808"/>
      <c r="B168" s="846" t="s">
        <v>2128</v>
      </c>
      <c r="C168" s="810"/>
      <c r="D168" s="648"/>
      <c r="E168" s="811"/>
      <c r="F168" s="812"/>
    </row>
    <row r="169" spans="1:6" ht="30">
      <c r="A169" s="808"/>
      <c r="B169" s="847" t="s">
        <v>2075</v>
      </c>
      <c r="C169" s="810"/>
      <c r="D169" s="648"/>
      <c r="E169" s="811"/>
      <c r="F169" s="812"/>
    </row>
    <row r="170" spans="1:6" ht="30">
      <c r="A170" s="808"/>
      <c r="B170" s="846" t="s">
        <v>2129</v>
      </c>
      <c r="C170" s="810"/>
      <c r="D170" s="648"/>
      <c r="E170" s="811"/>
      <c r="F170" s="812"/>
    </row>
    <row r="171" spans="1:6" ht="30">
      <c r="A171" s="808"/>
      <c r="B171" s="847" t="s">
        <v>2075</v>
      </c>
      <c r="C171" s="810"/>
      <c r="D171" s="648"/>
      <c r="E171" s="811"/>
      <c r="F171" s="812"/>
    </row>
    <row r="172" spans="1:6" ht="30">
      <c r="A172" s="808"/>
      <c r="B172" s="846" t="s">
        <v>2130</v>
      </c>
      <c r="C172" s="810"/>
      <c r="D172" s="648"/>
      <c r="E172" s="811"/>
      <c r="F172" s="812"/>
    </row>
    <row r="173" spans="1:6" ht="30">
      <c r="A173" s="808"/>
      <c r="B173" s="847" t="s">
        <v>2075</v>
      </c>
      <c r="C173" s="810"/>
      <c r="D173" s="648"/>
      <c r="E173" s="811"/>
      <c r="F173" s="812"/>
    </row>
    <row r="174" spans="1:6" ht="30">
      <c r="A174" s="808"/>
      <c r="B174" s="846" t="s">
        <v>2131</v>
      </c>
      <c r="C174" s="810"/>
      <c r="D174" s="648"/>
      <c r="E174" s="811"/>
      <c r="F174" s="812"/>
    </row>
    <row r="175" spans="1:6" ht="30">
      <c r="A175" s="808"/>
      <c r="B175" s="847" t="s">
        <v>2075</v>
      </c>
      <c r="C175" s="810"/>
      <c r="D175" s="648"/>
      <c r="E175" s="811"/>
      <c r="F175" s="812"/>
    </row>
    <row r="176" spans="1:6">
      <c r="A176" s="808"/>
      <c r="B176" s="846" t="s">
        <v>2132</v>
      </c>
      <c r="C176" s="810"/>
      <c r="D176" s="648"/>
      <c r="E176" s="811"/>
      <c r="F176" s="812"/>
    </row>
    <row r="177" spans="1:6" ht="30">
      <c r="A177" s="808"/>
      <c r="B177" s="846" t="s">
        <v>2133</v>
      </c>
      <c r="C177" s="810"/>
      <c r="D177" s="648"/>
      <c r="E177" s="811"/>
      <c r="F177" s="812"/>
    </row>
    <row r="178" spans="1:6" ht="30">
      <c r="A178" s="808"/>
      <c r="B178" s="846" t="s">
        <v>2134</v>
      </c>
      <c r="C178" s="810"/>
      <c r="D178" s="648"/>
      <c r="E178" s="811"/>
      <c r="F178" s="812"/>
    </row>
    <row r="179" spans="1:6" ht="30">
      <c r="A179" s="808"/>
      <c r="B179" s="846" t="s">
        <v>2135</v>
      </c>
      <c r="C179" s="810"/>
      <c r="D179" s="648"/>
      <c r="E179" s="811"/>
      <c r="F179" s="812"/>
    </row>
    <row r="180" spans="1:6" ht="30">
      <c r="A180" s="808"/>
      <c r="B180" s="847" t="s">
        <v>2136</v>
      </c>
      <c r="C180" s="810"/>
      <c r="D180" s="648"/>
      <c r="E180" s="811"/>
      <c r="F180" s="812"/>
    </row>
    <row r="181" spans="1:6" ht="30">
      <c r="A181" s="808"/>
      <c r="B181" s="846" t="s">
        <v>2137</v>
      </c>
      <c r="C181" s="810"/>
      <c r="D181" s="648"/>
      <c r="E181" s="811"/>
      <c r="F181" s="812"/>
    </row>
    <row r="182" spans="1:6" ht="30">
      <c r="A182" s="808"/>
      <c r="B182" s="847" t="s">
        <v>2136</v>
      </c>
      <c r="C182" s="810"/>
      <c r="D182" s="648"/>
      <c r="E182" s="811"/>
      <c r="F182" s="812"/>
    </row>
    <row r="183" spans="1:6" ht="30">
      <c r="A183" s="808"/>
      <c r="B183" s="846" t="s">
        <v>2138</v>
      </c>
      <c r="C183" s="810"/>
      <c r="D183" s="648"/>
      <c r="E183" s="811"/>
      <c r="F183" s="812"/>
    </row>
    <row r="184" spans="1:6">
      <c r="A184" s="808"/>
      <c r="B184" s="847" t="s">
        <v>2139</v>
      </c>
      <c r="C184" s="810"/>
      <c r="D184" s="648"/>
      <c r="E184" s="811"/>
      <c r="F184" s="812"/>
    </row>
    <row r="185" spans="1:6" ht="30">
      <c r="A185" s="808"/>
      <c r="B185" s="846" t="s">
        <v>2140</v>
      </c>
      <c r="C185" s="810"/>
      <c r="D185" s="648"/>
      <c r="E185" s="811"/>
      <c r="F185" s="812"/>
    </row>
    <row r="186" spans="1:6" ht="30">
      <c r="A186" s="808"/>
      <c r="B186" s="847" t="s">
        <v>2053</v>
      </c>
      <c r="C186" s="810"/>
      <c r="D186" s="648"/>
      <c r="E186" s="811"/>
      <c r="F186" s="812"/>
    </row>
    <row r="187" spans="1:6" ht="30">
      <c r="A187" s="808"/>
      <c r="B187" s="846" t="s">
        <v>2141</v>
      </c>
      <c r="C187" s="810"/>
      <c r="D187" s="648"/>
      <c r="E187" s="811"/>
      <c r="F187" s="812"/>
    </row>
    <row r="188" spans="1:6" ht="105">
      <c r="A188" s="808"/>
      <c r="B188" s="847" t="s">
        <v>2142</v>
      </c>
      <c r="C188" s="810"/>
      <c r="D188" s="648"/>
      <c r="E188" s="811"/>
      <c r="F188" s="812"/>
    </row>
    <row r="189" spans="1:6" ht="30">
      <c r="A189" s="808"/>
      <c r="B189" s="846" t="s">
        <v>2056</v>
      </c>
      <c r="C189" s="810"/>
      <c r="D189" s="648"/>
      <c r="E189" s="811"/>
      <c r="F189" s="812"/>
    </row>
    <row r="190" spans="1:6" ht="105">
      <c r="A190" s="808"/>
      <c r="B190" s="847" t="s">
        <v>2142</v>
      </c>
      <c r="C190" s="810"/>
      <c r="D190" s="648"/>
      <c r="E190" s="811"/>
      <c r="F190" s="812"/>
    </row>
    <row r="191" spans="1:6">
      <c r="A191" s="808"/>
      <c r="B191" s="848" t="s">
        <v>2057</v>
      </c>
      <c r="C191" s="810"/>
      <c r="D191" s="648"/>
      <c r="E191" s="811"/>
      <c r="F191" s="812"/>
    </row>
    <row r="192" spans="1:6">
      <c r="A192" s="808"/>
      <c r="B192" s="847" t="s">
        <v>2143</v>
      </c>
      <c r="C192" s="810"/>
      <c r="D192" s="648"/>
      <c r="E192" s="811"/>
      <c r="F192" s="812"/>
    </row>
    <row r="193" spans="1:6">
      <c r="A193" s="808"/>
      <c r="B193" s="848" t="s">
        <v>2059</v>
      </c>
      <c r="C193" s="810"/>
      <c r="D193" s="648"/>
      <c r="E193" s="811"/>
      <c r="F193" s="812"/>
    </row>
    <row r="194" spans="1:6">
      <c r="A194" s="808"/>
      <c r="B194" s="847" t="s">
        <v>2143</v>
      </c>
      <c r="C194" s="810"/>
      <c r="D194" s="648"/>
      <c r="E194" s="811"/>
      <c r="F194" s="812"/>
    </row>
    <row r="195" spans="1:6">
      <c r="A195" s="808" t="str" cm="1">
        <f t="array" ref="A195">IF(ISBLANK(B195),"",IF(ISBLANK(#REF!),LOOKUP(2,1/(A$1:A194&lt;&gt;""),A:A)+0.01,""))</f>
        <v/>
      </c>
      <c r="B195" s="851"/>
      <c r="C195" s="810"/>
      <c r="D195" s="648"/>
      <c r="E195" s="811"/>
      <c r="F195" s="812"/>
    </row>
    <row r="196" spans="1:6">
      <c r="A196" s="808" cm="1">
        <f t="array" ref="A196">IF(ISBLANK(B196),"",IF(ISBLANK(B195),LOOKUP(2,1/(A$1:A195&lt;&gt;""),A:A)+0.01,""))</f>
        <v>3.0499999999999989</v>
      </c>
      <c r="B196" s="836" t="s">
        <v>2144</v>
      </c>
      <c r="C196" s="810" t="s">
        <v>436</v>
      </c>
      <c r="D196" s="648">
        <v>2</v>
      </c>
      <c r="E196" s="811"/>
      <c r="F196" s="812">
        <f>E196*D196</f>
        <v>0</v>
      </c>
    </row>
    <row r="197" spans="1:6" ht="75">
      <c r="A197" s="808"/>
      <c r="B197" s="842" t="s">
        <v>2085</v>
      </c>
      <c r="C197" s="810"/>
      <c r="D197" s="648"/>
      <c r="E197" s="811"/>
      <c r="F197" s="812"/>
    </row>
    <row r="198" spans="1:6" ht="30">
      <c r="A198" s="808"/>
      <c r="B198" s="848" t="s">
        <v>2086</v>
      </c>
      <c r="C198" s="810"/>
      <c r="D198" s="648"/>
      <c r="E198" s="811"/>
      <c r="F198" s="812"/>
    </row>
    <row r="199" spans="1:6">
      <c r="A199" s="808"/>
      <c r="B199" s="846" t="s">
        <v>2087</v>
      </c>
      <c r="C199" s="810"/>
      <c r="D199" s="648"/>
      <c r="E199" s="811"/>
      <c r="F199" s="812"/>
    </row>
    <row r="200" spans="1:6">
      <c r="A200" s="808"/>
      <c r="B200" s="848" t="s">
        <v>2088</v>
      </c>
      <c r="C200" s="810"/>
      <c r="D200" s="648"/>
      <c r="E200" s="811"/>
      <c r="F200" s="812"/>
    </row>
    <row r="201" spans="1:6" ht="30">
      <c r="A201" s="808"/>
      <c r="B201" s="848" t="s">
        <v>2089</v>
      </c>
      <c r="C201" s="810"/>
      <c r="D201" s="648"/>
      <c r="E201" s="811"/>
      <c r="F201" s="812"/>
    </row>
    <row r="202" spans="1:6" ht="30">
      <c r="A202" s="808"/>
      <c r="B202" s="848" t="s">
        <v>2106</v>
      </c>
      <c r="C202" s="810"/>
      <c r="D202" s="648"/>
      <c r="E202" s="811"/>
      <c r="F202" s="812"/>
    </row>
    <row r="203" spans="1:6" ht="30">
      <c r="A203" s="808"/>
      <c r="B203" s="847" t="s">
        <v>2107</v>
      </c>
      <c r="C203" s="810"/>
      <c r="D203" s="648"/>
      <c r="E203" s="811"/>
      <c r="F203" s="812"/>
    </row>
    <row r="204" spans="1:6" ht="30">
      <c r="A204" s="808"/>
      <c r="B204" s="846" t="s">
        <v>2145</v>
      </c>
      <c r="C204" s="810"/>
      <c r="D204" s="648"/>
      <c r="E204" s="811"/>
      <c r="F204" s="812"/>
    </row>
    <row r="205" spans="1:6" ht="30">
      <c r="A205" s="808"/>
      <c r="B205" s="847" t="s">
        <v>2097</v>
      </c>
      <c r="C205" s="810"/>
      <c r="D205" s="648"/>
      <c r="E205" s="811"/>
      <c r="F205" s="812"/>
    </row>
    <row r="206" spans="1:6" ht="30">
      <c r="A206" s="808"/>
      <c r="B206" s="846" t="s">
        <v>2099</v>
      </c>
      <c r="C206" s="810"/>
      <c r="D206" s="648"/>
      <c r="E206" s="811"/>
      <c r="F206" s="812"/>
    </row>
    <row r="207" spans="1:6" ht="30">
      <c r="A207" s="808"/>
      <c r="B207" s="847" t="s">
        <v>2097</v>
      </c>
      <c r="C207" s="810"/>
      <c r="D207" s="648"/>
      <c r="E207" s="811"/>
      <c r="F207" s="812"/>
    </row>
    <row r="208" spans="1:6" ht="30">
      <c r="A208" s="808"/>
      <c r="B208" s="846" t="s">
        <v>2094</v>
      </c>
      <c r="C208" s="810"/>
      <c r="D208" s="648"/>
      <c r="E208" s="811"/>
      <c r="F208" s="812"/>
    </row>
    <row r="209" spans="1:6" ht="45">
      <c r="A209" s="808"/>
      <c r="B209" s="847" t="s">
        <v>2095</v>
      </c>
      <c r="C209" s="810"/>
      <c r="D209" s="648"/>
      <c r="E209" s="811"/>
      <c r="F209" s="812"/>
    </row>
    <row r="210" spans="1:6" ht="30">
      <c r="A210" s="808"/>
      <c r="B210" s="846" t="s">
        <v>2096</v>
      </c>
      <c r="C210" s="810"/>
      <c r="D210" s="648"/>
      <c r="E210" s="811"/>
      <c r="F210" s="812"/>
    </row>
    <row r="211" spans="1:6" ht="30">
      <c r="A211" s="808"/>
      <c r="B211" s="847" t="s">
        <v>2097</v>
      </c>
      <c r="C211" s="810"/>
      <c r="D211" s="648"/>
      <c r="E211" s="811"/>
      <c r="F211" s="812"/>
    </row>
    <row r="212" spans="1:6">
      <c r="A212" s="808"/>
      <c r="B212" s="846" t="s">
        <v>2113</v>
      </c>
      <c r="C212" s="810"/>
      <c r="D212" s="648"/>
      <c r="E212" s="811"/>
      <c r="F212" s="812"/>
    </row>
    <row r="213" spans="1:6" ht="30">
      <c r="A213" s="808"/>
      <c r="B213" s="848" t="s">
        <v>2137</v>
      </c>
      <c r="C213" s="810"/>
      <c r="D213" s="648"/>
      <c r="E213" s="811"/>
      <c r="F213" s="812"/>
    </row>
    <row r="214" spans="1:6" ht="30">
      <c r="A214" s="808"/>
      <c r="B214" s="847" t="s">
        <v>2136</v>
      </c>
      <c r="C214" s="810"/>
      <c r="D214" s="648"/>
      <c r="E214" s="811"/>
      <c r="F214" s="812"/>
    </row>
    <row r="215" spans="1:6" ht="30">
      <c r="A215" s="808"/>
      <c r="B215" s="846" t="s">
        <v>2135</v>
      </c>
      <c r="C215" s="810"/>
      <c r="D215" s="648"/>
      <c r="E215" s="811"/>
      <c r="F215" s="812"/>
    </row>
    <row r="216" spans="1:6" ht="30">
      <c r="A216" s="808"/>
      <c r="B216" s="847" t="s">
        <v>2136</v>
      </c>
      <c r="C216" s="810"/>
      <c r="D216" s="648"/>
      <c r="E216" s="811"/>
      <c r="F216" s="812"/>
    </row>
    <row r="217" spans="1:6">
      <c r="A217" s="808"/>
      <c r="B217" s="848" t="s">
        <v>2146</v>
      </c>
      <c r="C217" s="810"/>
      <c r="D217" s="648"/>
      <c r="E217" s="811"/>
      <c r="F217" s="812"/>
    </row>
    <row r="218" spans="1:6" ht="30">
      <c r="A218" s="808"/>
      <c r="B218" s="846" t="s">
        <v>2129</v>
      </c>
      <c r="C218" s="810"/>
      <c r="D218" s="648"/>
      <c r="E218" s="811"/>
      <c r="F218" s="812"/>
    </row>
    <row r="219" spans="1:6" ht="30">
      <c r="A219" s="808"/>
      <c r="B219" s="847" t="s">
        <v>2075</v>
      </c>
      <c r="C219" s="810"/>
      <c r="D219" s="648"/>
      <c r="E219" s="811"/>
      <c r="F219" s="812"/>
    </row>
    <row r="220" spans="1:6" ht="30">
      <c r="A220" s="808"/>
      <c r="B220" s="846" t="s">
        <v>2128</v>
      </c>
      <c r="C220" s="810"/>
      <c r="D220" s="648"/>
      <c r="E220" s="811"/>
      <c r="F220" s="812"/>
    </row>
    <row r="221" spans="1:6" ht="30">
      <c r="A221" s="808"/>
      <c r="B221" s="847" t="s">
        <v>2075</v>
      </c>
      <c r="C221" s="810"/>
      <c r="D221" s="648"/>
      <c r="E221" s="811"/>
      <c r="F221" s="812"/>
    </row>
    <row r="222" spans="1:6" ht="30">
      <c r="A222" s="808"/>
      <c r="B222" s="846" t="s">
        <v>2125</v>
      </c>
      <c r="C222" s="810"/>
      <c r="D222" s="648"/>
      <c r="E222" s="811"/>
      <c r="F222" s="812"/>
    </row>
    <row r="223" spans="1:6">
      <c r="A223" s="808"/>
      <c r="B223" s="847" t="s">
        <v>2126</v>
      </c>
      <c r="C223" s="810"/>
      <c r="D223" s="648"/>
      <c r="E223" s="811"/>
      <c r="F223" s="812"/>
    </row>
    <row r="224" spans="1:6">
      <c r="A224" s="808"/>
      <c r="B224" s="846" t="s">
        <v>2147</v>
      </c>
      <c r="C224" s="810"/>
      <c r="D224" s="648"/>
      <c r="E224" s="811"/>
      <c r="F224" s="812"/>
    </row>
    <row r="225" spans="1:6">
      <c r="A225" s="808"/>
      <c r="B225" s="847" t="s">
        <v>2112</v>
      </c>
      <c r="C225" s="810"/>
      <c r="D225" s="648"/>
      <c r="E225" s="811"/>
      <c r="F225" s="812"/>
    </row>
    <row r="226" spans="1:6">
      <c r="A226" s="808"/>
      <c r="B226" s="846" t="s">
        <v>2104</v>
      </c>
      <c r="C226" s="810"/>
      <c r="D226" s="648"/>
      <c r="E226" s="811"/>
      <c r="F226" s="812"/>
    </row>
    <row r="227" spans="1:6">
      <c r="A227" s="808"/>
      <c r="B227" s="847" t="s">
        <v>2105</v>
      </c>
      <c r="C227" s="810"/>
      <c r="D227" s="648"/>
      <c r="E227" s="811"/>
      <c r="F227" s="812"/>
    </row>
    <row r="228" spans="1:6">
      <c r="A228" s="808"/>
      <c r="B228" s="846" t="s">
        <v>2148</v>
      </c>
      <c r="C228" s="810"/>
      <c r="D228" s="648"/>
      <c r="E228" s="811"/>
      <c r="F228" s="812"/>
    </row>
    <row r="229" spans="1:6">
      <c r="A229" s="808"/>
      <c r="B229" s="847" t="s">
        <v>2149</v>
      </c>
      <c r="C229" s="810"/>
      <c r="D229" s="648"/>
      <c r="E229" s="811"/>
      <c r="F229" s="812"/>
    </row>
    <row r="230" spans="1:6">
      <c r="A230" s="808"/>
      <c r="B230" s="848" t="s">
        <v>2100</v>
      </c>
      <c r="C230" s="810"/>
      <c r="D230" s="648"/>
      <c r="E230" s="811"/>
      <c r="F230" s="812"/>
    </row>
    <row r="231" spans="1:6">
      <c r="A231" s="808"/>
      <c r="B231" s="847" t="s">
        <v>2101</v>
      </c>
      <c r="C231" s="810"/>
      <c r="D231" s="648"/>
      <c r="E231" s="811"/>
      <c r="F231" s="812"/>
    </row>
    <row r="232" spans="1:6" ht="45">
      <c r="A232" s="808"/>
      <c r="B232" s="846" t="s">
        <v>2123</v>
      </c>
      <c r="C232" s="810"/>
      <c r="D232" s="648"/>
      <c r="E232" s="811"/>
      <c r="F232" s="812"/>
    </row>
    <row r="233" spans="1:6" ht="45">
      <c r="A233" s="808"/>
      <c r="B233" s="847" t="s">
        <v>2150</v>
      </c>
      <c r="C233" s="810"/>
      <c r="D233" s="648"/>
      <c r="E233" s="811"/>
      <c r="F233" s="812"/>
    </row>
    <row r="234" spans="1:6" ht="30">
      <c r="A234" s="808"/>
      <c r="B234" s="849" t="s">
        <v>2108</v>
      </c>
      <c r="C234" s="810"/>
      <c r="D234" s="648"/>
      <c r="E234" s="811"/>
      <c r="F234" s="812"/>
    </row>
    <row r="235" spans="1:6">
      <c r="A235" s="808"/>
      <c r="B235" s="847" t="s">
        <v>2109</v>
      </c>
      <c r="C235" s="810"/>
      <c r="D235" s="648"/>
      <c r="E235" s="811"/>
      <c r="F235" s="812"/>
    </row>
    <row r="236" spans="1:6" ht="30">
      <c r="A236" s="808"/>
      <c r="B236" s="846" t="s">
        <v>2091</v>
      </c>
      <c r="C236" s="810"/>
      <c r="D236" s="648"/>
      <c r="E236" s="811"/>
      <c r="F236" s="812"/>
    </row>
    <row r="237" spans="1:6" ht="30">
      <c r="A237" s="808"/>
      <c r="B237" s="847" t="s">
        <v>2092</v>
      </c>
      <c r="C237" s="810"/>
      <c r="D237" s="648"/>
      <c r="E237" s="811"/>
      <c r="F237" s="812"/>
    </row>
    <row r="238" spans="1:6">
      <c r="A238" s="808"/>
      <c r="B238" s="846" t="s">
        <v>2114</v>
      </c>
      <c r="C238" s="810"/>
      <c r="D238" s="648"/>
      <c r="E238" s="811"/>
      <c r="F238" s="812"/>
    </row>
    <row r="239" spans="1:6">
      <c r="A239" s="808"/>
      <c r="B239" s="846" t="s">
        <v>2121</v>
      </c>
      <c r="C239" s="810"/>
      <c r="D239" s="648"/>
      <c r="E239" s="811"/>
      <c r="F239" s="812"/>
    </row>
    <row r="240" spans="1:6">
      <c r="A240" s="808"/>
      <c r="B240" s="847" t="s">
        <v>2122</v>
      </c>
      <c r="C240" s="810"/>
      <c r="D240" s="648"/>
      <c r="E240" s="811"/>
      <c r="F240" s="812"/>
    </row>
    <row r="241" spans="1:6" ht="30">
      <c r="A241" s="808"/>
      <c r="B241" s="846" t="s">
        <v>2120</v>
      </c>
      <c r="C241" s="810"/>
      <c r="D241" s="648"/>
      <c r="E241" s="811"/>
      <c r="F241" s="812"/>
    </row>
    <row r="242" spans="1:6" ht="30">
      <c r="A242" s="808"/>
      <c r="B242" s="846" t="s">
        <v>2118</v>
      </c>
      <c r="C242" s="810"/>
      <c r="D242" s="648"/>
      <c r="E242" s="811"/>
      <c r="F242" s="812"/>
    </row>
    <row r="243" spans="1:6" ht="45">
      <c r="A243" s="808"/>
      <c r="B243" s="847" t="s">
        <v>2117</v>
      </c>
      <c r="C243" s="810"/>
      <c r="D243" s="648"/>
      <c r="E243" s="811"/>
      <c r="F243" s="812"/>
    </row>
    <row r="244" spans="1:6" ht="30">
      <c r="A244" s="808"/>
      <c r="B244" s="846" t="s">
        <v>2119</v>
      </c>
      <c r="C244" s="810"/>
      <c r="D244" s="648"/>
      <c r="E244" s="811"/>
      <c r="F244" s="812"/>
    </row>
    <row r="245" spans="1:6" ht="45">
      <c r="A245" s="808"/>
      <c r="B245" s="847" t="s">
        <v>2117</v>
      </c>
      <c r="C245" s="810"/>
      <c r="D245" s="648"/>
      <c r="E245" s="811"/>
      <c r="F245" s="812"/>
    </row>
    <row r="246" spans="1:6" ht="30">
      <c r="A246" s="808"/>
      <c r="B246" s="846" t="s">
        <v>2151</v>
      </c>
      <c r="C246" s="810"/>
      <c r="D246" s="648"/>
      <c r="E246" s="811"/>
      <c r="F246" s="812"/>
    </row>
    <row r="247" spans="1:6" ht="30">
      <c r="A247" s="808"/>
      <c r="B247" s="847" t="s">
        <v>2053</v>
      </c>
      <c r="C247" s="810"/>
      <c r="D247" s="648"/>
      <c r="E247" s="811"/>
      <c r="F247" s="812"/>
    </row>
    <row r="248" spans="1:6" ht="30">
      <c r="A248" s="808"/>
      <c r="B248" s="846" t="s">
        <v>2152</v>
      </c>
      <c r="C248" s="810"/>
      <c r="D248" s="648"/>
      <c r="E248" s="811"/>
      <c r="F248" s="812"/>
    </row>
    <row r="249" spans="1:6" ht="105">
      <c r="A249" s="808"/>
      <c r="B249" s="847" t="s">
        <v>2153</v>
      </c>
      <c r="C249" s="810"/>
      <c r="D249" s="648"/>
      <c r="E249" s="811"/>
      <c r="F249" s="812"/>
    </row>
    <row r="250" spans="1:6" ht="30">
      <c r="A250" s="808"/>
      <c r="B250" s="846" t="s">
        <v>2154</v>
      </c>
      <c r="C250" s="810"/>
      <c r="D250" s="648"/>
      <c r="E250" s="811"/>
      <c r="F250" s="812"/>
    </row>
    <row r="251" spans="1:6" ht="105">
      <c r="A251" s="808"/>
      <c r="B251" s="847" t="s">
        <v>2153</v>
      </c>
      <c r="C251" s="810"/>
      <c r="D251" s="648"/>
      <c r="E251" s="811"/>
      <c r="F251" s="812"/>
    </row>
    <row r="252" spans="1:6">
      <c r="A252" s="808"/>
      <c r="B252" s="848" t="s">
        <v>2057</v>
      </c>
      <c r="C252" s="810"/>
      <c r="D252" s="648"/>
      <c r="E252" s="811"/>
      <c r="F252" s="812"/>
    </row>
    <row r="253" spans="1:6">
      <c r="A253" s="808"/>
      <c r="B253" s="847" t="s">
        <v>2143</v>
      </c>
      <c r="C253" s="810"/>
      <c r="D253" s="648"/>
      <c r="E253" s="811"/>
      <c r="F253" s="812"/>
    </row>
    <row r="254" spans="1:6">
      <c r="A254" s="808"/>
      <c r="B254" s="848" t="s">
        <v>2059</v>
      </c>
      <c r="C254" s="810"/>
      <c r="D254" s="648"/>
      <c r="E254" s="811"/>
      <c r="F254" s="812"/>
    </row>
    <row r="255" spans="1:6">
      <c r="A255" s="808"/>
      <c r="B255" s="847" t="s">
        <v>2143</v>
      </c>
      <c r="C255" s="810"/>
      <c r="D255" s="648"/>
      <c r="E255" s="811"/>
      <c r="F255" s="812"/>
    </row>
    <row r="256" spans="1:6">
      <c r="A256" s="808"/>
      <c r="B256" s="847"/>
      <c r="C256" s="810"/>
      <c r="D256" s="648"/>
      <c r="E256" s="811"/>
      <c r="F256" s="812"/>
    </row>
    <row r="257" spans="1:6">
      <c r="A257" s="808" cm="1">
        <f t="array" ref="A257">IF(ISBLANK(B257),"",IF(ISBLANK(B256),LOOKUP(2,1/(A$1:A256&lt;&gt;""),A:A)+0.01,""))</f>
        <v>3.0599999999999987</v>
      </c>
      <c r="B257" s="836" t="s">
        <v>2155</v>
      </c>
      <c r="C257" s="810" t="s">
        <v>436</v>
      </c>
      <c r="D257" s="648">
        <v>2</v>
      </c>
      <c r="E257" s="811"/>
      <c r="F257" s="812">
        <f>E257*D257</f>
        <v>0</v>
      </c>
    </row>
    <row r="258" spans="1:6" ht="75">
      <c r="A258" s="808" t="str" cm="1">
        <f t="array" ref="A258">IF(ISBLANK(B258),"",IF(ISBLANK(B257),LOOKUP(2,1/(A$1:A257&lt;&gt;""),A:A)+0.01,""))</f>
        <v/>
      </c>
      <c r="B258" s="842" t="s">
        <v>2085</v>
      </c>
      <c r="C258" s="810"/>
      <c r="D258" s="648"/>
      <c r="E258" s="811"/>
      <c r="F258" s="812"/>
    </row>
    <row r="259" spans="1:6" ht="30">
      <c r="A259" s="808" t="str" cm="1">
        <f t="array" ref="A259">IF(ISBLANK(B259),"",IF(ISBLANK(B258),LOOKUP(2,1/(A$1:A258&lt;&gt;""),A:A)+0.01,""))</f>
        <v/>
      </c>
      <c r="B259" s="848" t="s">
        <v>2108</v>
      </c>
      <c r="C259" s="810"/>
      <c r="D259" s="648"/>
      <c r="E259" s="811"/>
      <c r="F259" s="812"/>
    </row>
    <row r="260" spans="1:6">
      <c r="A260" s="808" t="str" cm="1">
        <f t="array" ref="A260">IF(ISBLANK(B260),"",IF(ISBLANK(B259),LOOKUP(2,1/(A$1:A259&lt;&gt;""),A:A)+0.01,""))</f>
        <v/>
      </c>
      <c r="B260" s="847" t="s">
        <v>2109</v>
      </c>
      <c r="C260" s="810"/>
      <c r="D260" s="648"/>
      <c r="E260" s="811"/>
      <c r="F260" s="812"/>
    </row>
    <row r="261" spans="1:6" ht="30">
      <c r="A261" s="808" t="str" cm="1">
        <f t="array" ref="A261">IF(ISBLANK(B261),"",IF(ISBLANK(B260),LOOKUP(2,1/(A$1:A260&lt;&gt;""),A:A)+0.01,""))</f>
        <v/>
      </c>
      <c r="B261" s="846" t="s">
        <v>2156</v>
      </c>
      <c r="C261" s="810"/>
      <c r="D261" s="648"/>
      <c r="E261" s="811"/>
      <c r="F261" s="812"/>
    </row>
    <row r="262" spans="1:6">
      <c r="A262" s="808" t="str" cm="1">
        <f t="array" ref="A262">IF(ISBLANK(B262),"",IF(ISBLANK(B261),LOOKUP(2,1/(A$1:A261&lt;&gt;""),A:A)+0.01,""))</f>
        <v/>
      </c>
      <c r="B262" s="847" t="s">
        <v>2157</v>
      </c>
      <c r="C262" s="810"/>
      <c r="D262" s="648"/>
      <c r="E262" s="811"/>
      <c r="F262" s="812"/>
    </row>
    <row r="263" spans="1:6" ht="30">
      <c r="A263" s="808" t="str" cm="1">
        <f t="array" ref="A263">IF(ISBLANK(B263),"",IF(ISBLANK(B262),LOOKUP(2,1/(A$1:A262&lt;&gt;""),A:A)+0.01,""))</f>
        <v/>
      </c>
      <c r="B263" s="846" t="s">
        <v>2158</v>
      </c>
      <c r="C263" s="810"/>
      <c r="D263" s="648"/>
      <c r="E263" s="811"/>
      <c r="F263" s="812"/>
    </row>
    <row r="264" spans="1:6">
      <c r="A264" s="808" t="str" cm="1">
        <f t="array" ref="A264">IF(ISBLANK(B264),"",IF(ISBLANK(B263),LOOKUP(2,1/(A$1:A263&lt;&gt;""),A:A)+0.01,""))</f>
        <v/>
      </c>
      <c r="B264" s="847" t="s">
        <v>2159</v>
      </c>
      <c r="C264" s="810"/>
      <c r="D264" s="648"/>
      <c r="E264" s="811"/>
      <c r="F264" s="812"/>
    </row>
    <row r="265" spans="1:6">
      <c r="A265" s="808" t="str" cm="1">
        <f t="array" ref="A265">IF(ISBLANK(B265),"",IF(ISBLANK(B264),LOOKUP(2,1/(A$1:A264&lt;&gt;""),A:A)+0.01,""))</f>
        <v/>
      </c>
      <c r="B265" s="848" t="s">
        <v>2160</v>
      </c>
      <c r="C265" s="810"/>
      <c r="D265" s="648"/>
      <c r="E265" s="811"/>
      <c r="F265" s="812"/>
    </row>
    <row r="266" spans="1:6">
      <c r="A266" s="808" t="str" cm="1">
        <f t="array" ref="A266">IF(ISBLANK(B266),"",IF(ISBLANK(B265),LOOKUP(2,1/(A$1:A265&lt;&gt;""),A:A)+0.01,""))</f>
        <v/>
      </c>
      <c r="B266" s="847" t="s">
        <v>2143</v>
      </c>
      <c r="C266" s="810"/>
      <c r="D266" s="648"/>
      <c r="E266" s="811"/>
      <c r="F266" s="812"/>
    </row>
    <row r="267" spans="1:6">
      <c r="A267" s="808" t="str" cm="1">
        <f t="array" ref="A267">IF(ISBLANK(B267),"",IF(ISBLANK(B266),LOOKUP(2,1/(A$1:A266&lt;&gt;""),A:A)+0.01,""))</f>
        <v/>
      </c>
      <c r="B267" s="848" t="s">
        <v>2161</v>
      </c>
      <c r="C267" s="810"/>
      <c r="D267" s="648"/>
      <c r="E267" s="811"/>
      <c r="F267" s="812"/>
    </row>
    <row r="268" spans="1:6">
      <c r="A268" s="808" t="str" cm="1">
        <f t="array" ref="A268">IF(ISBLANK(B268),"",IF(ISBLANK(B267),LOOKUP(2,1/(A$1:A267&lt;&gt;""),A:A)+0.01,""))</f>
        <v/>
      </c>
      <c r="B268" s="847" t="s">
        <v>2143</v>
      </c>
      <c r="C268" s="810"/>
      <c r="D268" s="648"/>
      <c r="E268" s="811"/>
      <c r="F268" s="812"/>
    </row>
    <row r="269" spans="1:6">
      <c r="A269" s="808" t="str" cm="1">
        <f t="array" ref="A269">IF(ISBLANK(B269),"",IF(ISBLANK(B268),LOOKUP(2,1/(A$1:A268&lt;&gt;""),A:A)+0.01,""))</f>
        <v/>
      </c>
      <c r="B269" s="847"/>
      <c r="C269" s="810"/>
      <c r="D269" s="648"/>
      <c r="E269" s="811"/>
      <c r="F269" s="812"/>
    </row>
    <row r="270" spans="1:6">
      <c r="A270" s="808" cm="1">
        <f t="array" ref="A270">IF(ISBLANK(B270),"",IF(ISBLANK(B269),LOOKUP(2,1/(A$1:A269&lt;&gt;""),A:A)+0.01,""))</f>
        <v>3.0699999999999985</v>
      </c>
      <c r="B270" s="836" t="s">
        <v>2162</v>
      </c>
      <c r="C270" s="810" t="s">
        <v>436</v>
      </c>
      <c r="D270" s="648">
        <v>2</v>
      </c>
      <c r="E270" s="811"/>
      <c r="F270" s="812">
        <f>E270*D270</f>
        <v>0</v>
      </c>
    </row>
    <row r="271" spans="1:6" ht="75">
      <c r="A271" s="808" t="str" cm="1">
        <f t="array" ref="A271">IF(ISBLANK(B271),"",IF(ISBLANK(B270),LOOKUP(2,1/(A$1:A270&lt;&gt;""),A:A)+0.01,""))</f>
        <v/>
      </c>
      <c r="B271" s="842" t="s">
        <v>2085</v>
      </c>
      <c r="C271" s="810"/>
      <c r="D271" s="648"/>
      <c r="E271" s="811"/>
      <c r="F271" s="812"/>
    </row>
    <row r="272" spans="1:6">
      <c r="A272" s="808" t="str" cm="1">
        <f t="array" ref="A272">IF(ISBLANK(B272),"",IF(ISBLANK(B271),LOOKUP(2,1/(A$1:A271&lt;&gt;""),A:A)+0.01,""))</f>
        <v/>
      </c>
      <c r="B272" s="848" t="s">
        <v>2163</v>
      </c>
      <c r="C272" s="810"/>
      <c r="D272" s="648"/>
      <c r="E272" s="811"/>
      <c r="F272" s="812"/>
    </row>
    <row r="273" spans="1:6">
      <c r="A273" s="808" t="str" cm="1">
        <f t="array" ref="A273">IF(ISBLANK(B273),"",IF(ISBLANK(B272),LOOKUP(2,1/(A$1:A272&lt;&gt;""),A:A)+0.01,""))</f>
        <v/>
      </c>
      <c r="B273" s="847" t="s">
        <v>2164</v>
      </c>
      <c r="C273" s="810"/>
      <c r="D273" s="648"/>
      <c r="E273" s="811"/>
      <c r="F273" s="812"/>
    </row>
    <row r="274" spans="1:6">
      <c r="A274" s="808" t="str" cm="1">
        <f t="array" ref="A274">IF(ISBLANK(B274),"",IF(ISBLANK(B273),LOOKUP(2,1/(A$1:A273&lt;&gt;""),A:A)+0.01,""))</f>
        <v/>
      </c>
      <c r="B274" s="846" t="s">
        <v>2165</v>
      </c>
      <c r="C274" s="810"/>
      <c r="D274" s="648"/>
      <c r="E274" s="811"/>
      <c r="F274" s="812"/>
    </row>
    <row r="275" spans="1:6" ht="30">
      <c r="A275" s="808" t="str" cm="1">
        <f t="array" ref="A275">IF(ISBLANK(B275),"",IF(ISBLANK(B274),LOOKUP(2,1/(A$1:A274&lt;&gt;""),A:A)+0.01,""))</f>
        <v/>
      </c>
      <c r="B275" s="848" t="s">
        <v>2166</v>
      </c>
      <c r="C275" s="810"/>
      <c r="D275" s="648"/>
      <c r="E275" s="811"/>
      <c r="F275" s="812"/>
    </row>
    <row r="276" spans="1:6" ht="30">
      <c r="A276" s="808" t="str" cm="1">
        <f t="array" ref="A276">IF(ISBLANK(B276),"",IF(ISBLANK(B275),LOOKUP(2,1/(A$1:A275&lt;&gt;""),A:A)+0.01,""))</f>
        <v/>
      </c>
      <c r="B276" s="847" t="s">
        <v>2107</v>
      </c>
      <c r="C276" s="810"/>
      <c r="D276" s="648"/>
      <c r="E276" s="811"/>
      <c r="F276" s="812"/>
    </row>
    <row r="277" spans="1:6">
      <c r="A277" s="808" t="str" cm="1">
        <f t="array" ref="A277">IF(ISBLANK(B277),"",IF(ISBLANK(B276),LOOKUP(2,1/(A$1:A276&lt;&gt;""),A:A)+0.01,""))</f>
        <v/>
      </c>
      <c r="B277" s="848" t="s">
        <v>2167</v>
      </c>
      <c r="C277" s="810"/>
      <c r="D277" s="648"/>
      <c r="E277" s="811"/>
      <c r="F277" s="812"/>
    </row>
    <row r="278" spans="1:6">
      <c r="A278" s="808" t="str" cm="1">
        <f t="array" ref="A278">IF(ISBLANK(B278),"",IF(ISBLANK(B277),LOOKUP(2,1/(A$1:A277&lt;&gt;""),A:A)+0.01,""))</f>
        <v/>
      </c>
      <c r="B278" s="847" t="s">
        <v>2168</v>
      </c>
      <c r="C278" s="810"/>
      <c r="D278" s="648"/>
      <c r="E278" s="811"/>
      <c r="F278" s="812"/>
    </row>
    <row r="279" spans="1:6">
      <c r="A279" s="808" t="str" cm="1">
        <f t="array" ref="A279">IF(ISBLANK(B279),"",IF(ISBLANK(B278),LOOKUP(2,1/(A$1:A278&lt;&gt;""),A:A)+0.01,""))</f>
        <v/>
      </c>
      <c r="B279" s="848" t="s">
        <v>2146</v>
      </c>
      <c r="C279" s="810"/>
      <c r="D279" s="648"/>
      <c r="E279" s="811"/>
      <c r="F279" s="812"/>
    </row>
    <row r="280" spans="1:6">
      <c r="A280" s="808" t="str" cm="1">
        <f t="array" ref="A280">IF(ISBLANK(B280),"",IF(ISBLANK(B279),LOOKUP(2,1/(A$1:A279&lt;&gt;""),A:A)+0.01,""))</f>
        <v/>
      </c>
      <c r="B280" s="846" t="s">
        <v>2169</v>
      </c>
      <c r="C280" s="810"/>
      <c r="D280" s="648"/>
      <c r="E280" s="811"/>
      <c r="F280" s="812"/>
    </row>
    <row r="281" spans="1:6" ht="30">
      <c r="A281" s="808" t="str" cm="1">
        <f t="array" ref="A281">IF(ISBLANK(B281),"",IF(ISBLANK(B280),LOOKUP(2,1/(A$1:A280&lt;&gt;""),A:A)+0.01,""))</f>
        <v/>
      </c>
      <c r="B281" s="846" t="s">
        <v>2170</v>
      </c>
      <c r="C281" s="810"/>
      <c r="D281" s="648"/>
      <c r="E281" s="811"/>
      <c r="F281" s="812"/>
    </row>
    <row r="282" spans="1:6" ht="30">
      <c r="A282" s="808" t="str" cm="1">
        <f t="array" ref="A282">IF(ISBLANK(B282),"",IF(ISBLANK(B281),LOOKUP(2,1/(A$1:A281&lt;&gt;""),A:A)+0.01,""))</f>
        <v/>
      </c>
      <c r="B282" s="847" t="s">
        <v>2053</v>
      </c>
      <c r="C282" s="810"/>
      <c r="D282" s="648"/>
      <c r="E282" s="811"/>
      <c r="F282" s="812"/>
    </row>
    <row r="283" spans="1:6" ht="30">
      <c r="A283" s="808" t="str" cm="1">
        <f t="array" ref="A283">IF(ISBLANK(B283),"",IF(ISBLANK(B282),LOOKUP(2,1/(A$1:A282&lt;&gt;""),A:A)+0.01,""))</f>
        <v/>
      </c>
      <c r="B283" s="846" t="s">
        <v>2171</v>
      </c>
      <c r="C283" s="810"/>
      <c r="D283" s="648"/>
      <c r="E283" s="811"/>
      <c r="F283" s="812"/>
    </row>
    <row r="284" spans="1:6" ht="105">
      <c r="A284" s="808" t="str" cm="1">
        <f t="array" ref="A284">IF(ISBLANK(B284),"",IF(ISBLANK(B283),LOOKUP(2,1/(A$1:A283&lt;&gt;""),A:A)+0.01,""))</f>
        <v/>
      </c>
      <c r="B284" s="847" t="s">
        <v>2172</v>
      </c>
      <c r="C284" s="810"/>
      <c r="D284" s="648"/>
      <c r="E284" s="811"/>
      <c r="F284" s="812"/>
    </row>
    <row r="285" spans="1:6" ht="30">
      <c r="A285" s="808" t="str" cm="1">
        <f t="array" ref="A285">IF(ISBLANK(B285),"",IF(ISBLANK(B284),LOOKUP(2,1/(A$1:A284&lt;&gt;""),A:A)+0.01,""))</f>
        <v/>
      </c>
      <c r="B285" s="846" t="s">
        <v>2154</v>
      </c>
      <c r="C285" s="810"/>
      <c r="D285" s="648"/>
      <c r="E285" s="811"/>
      <c r="F285" s="812"/>
    </row>
    <row r="286" spans="1:6" ht="105">
      <c r="A286" s="808" t="str" cm="1">
        <f t="array" ref="A286">IF(ISBLANK(B286),"",IF(ISBLANK(B285),LOOKUP(2,1/(A$1:A285&lt;&gt;""),A:A)+0.01,""))</f>
        <v/>
      </c>
      <c r="B286" s="847" t="s">
        <v>2172</v>
      </c>
      <c r="C286" s="810"/>
      <c r="D286" s="648"/>
      <c r="E286" s="811"/>
      <c r="F286" s="812"/>
    </row>
    <row r="287" spans="1:6">
      <c r="A287" s="808" t="str" cm="1">
        <f t="array" ref="A287">IF(ISBLANK(B287),"",IF(ISBLANK(B286),LOOKUP(2,1/(A$1:A286&lt;&gt;""),A:A)+0.01,""))</f>
        <v/>
      </c>
      <c r="B287" s="848" t="s">
        <v>2057</v>
      </c>
      <c r="C287" s="810"/>
      <c r="D287" s="648"/>
      <c r="E287" s="811"/>
      <c r="F287" s="812"/>
    </row>
    <row r="288" spans="1:6">
      <c r="A288" s="808" t="str" cm="1">
        <f t="array" ref="A288">IF(ISBLANK(B288),"",IF(ISBLANK(B287),LOOKUP(2,1/(A$1:A287&lt;&gt;""),A:A)+0.01,""))</f>
        <v/>
      </c>
      <c r="B288" s="847" t="s">
        <v>2143</v>
      </c>
      <c r="C288" s="810"/>
      <c r="D288" s="648"/>
      <c r="E288" s="811"/>
      <c r="F288" s="812"/>
    </row>
    <row r="289" spans="1:6">
      <c r="A289" s="808" t="str" cm="1">
        <f t="array" ref="A289">IF(ISBLANK(B289),"",IF(ISBLANK(B288),LOOKUP(2,1/(A$1:A288&lt;&gt;""),A:A)+0.01,""))</f>
        <v/>
      </c>
      <c r="B289" s="848" t="s">
        <v>2059</v>
      </c>
      <c r="C289" s="810"/>
      <c r="D289" s="648"/>
      <c r="E289" s="811"/>
      <c r="F289" s="812"/>
    </row>
    <row r="290" spans="1:6">
      <c r="A290" s="808" t="str" cm="1">
        <f t="array" ref="A290">IF(ISBLANK(B290),"",IF(ISBLANK(B289),LOOKUP(2,1/(A$1:A289&lt;&gt;""),A:A)+0.01,""))</f>
        <v/>
      </c>
      <c r="B290" s="847" t="s">
        <v>2143</v>
      </c>
      <c r="C290" s="810"/>
      <c r="D290" s="648"/>
      <c r="E290" s="811"/>
      <c r="F290" s="812"/>
    </row>
    <row r="291" spans="1:6">
      <c r="A291" s="808" t="str" cm="1">
        <f t="array" ref="A291">IF(ISBLANK(B291),"",IF(ISBLANK(B290),LOOKUP(2,1/(A$1:A290&lt;&gt;""),A:A)+0.01,""))</f>
        <v/>
      </c>
      <c r="B291" s="842"/>
      <c r="C291" s="810"/>
      <c r="D291" s="648"/>
      <c r="E291" s="811"/>
      <c r="F291" s="812"/>
    </row>
    <row r="292" spans="1:6">
      <c r="A292" s="808" cm="1">
        <f t="array" ref="A292">IF(ISBLANK(B292),"",IF(ISBLANK(B291),LOOKUP(2,1/(A$1:A291&lt;&gt;""),A:A)+0.01,""))</f>
        <v>3.0799999999999983</v>
      </c>
      <c r="B292" s="836" t="s">
        <v>2173</v>
      </c>
      <c r="C292" s="810" t="s">
        <v>436</v>
      </c>
      <c r="D292" s="648">
        <v>2</v>
      </c>
      <c r="E292" s="811"/>
      <c r="F292" s="812">
        <f>E292*D292</f>
        <v>0</v>
      </c>
    </row>
    <row r="293" spans="1:6" ht="75">
      <c r="A293" s="808" t="str" cm="1">
        <f t="array" ref="A293">IF(ISBLANK(B293),"",IF(ISBLANK(B292),LOOKUP(2,1/(A$1:A292&lt;&gt;""),A:A)+0.01,""))</f>
        <v/>
      </c>
      <c r="B293" s="842" t="s">
        <v>2085</v>
      </c>
      <c r="C293" s="810"/>
      <c r="D293" s="648"/>
      <c r="E293" s="811"/>
      <c r="F293" s="812"/>
    </row>
    <row r="294" spans="1:6" ht="30">
      <c r="A294" s="808" t="str" cm="1">
        <f t="array" ref="A294">IF(ISBLANK(B294),"",IF(ISBLANK(B293),LOOKUP(2,1/(A$1:A293&lt;&gt;""),A:A)+0.01,""))</f>
        <v/>
      </c>
      <c r="B294" s="848" t="s">
        <v>2086</v>
      </c>
      <c r="C294" s="810"/>
      <c r="D294" s="648"/>
      <c r="E294" s="811"/>
      <c r="F294" s="812"/>
    </row>
    <row r="295" spans="1:6">
      <c r="A295" s="808" t="str" cm="1">
        <f t="array" ref="A295">IF(ISBLANK(B295),"",IF(ISBLANK(B294),LOOKUP(2,1/(A$1:A294&lt;&gt;""),A:A)+0.01,""))</f>
        <v/>
      </c>
      <c r="B295" s="846" t="s">
        <v>2174</v>
      </c>
      <c r="C295" s="810"/>
      <c r="D295" s="648"/>
      <c r="E295" s="811"/>
      <c r="F295" s="812"/>
    </row>
    <row r="296" spans="1:6">
      <c r="A296" s="808" t="str" cm="1">
        <f t="array" ref="A296">IF(ISBLANK(B296),"",IF(ISBLANK(B295),LOOKUP(2,1/(A$1:A295&lt;&gt;""),A:A)+0.01,""))</f>
        <v/>
      </c>
      <c r="B296" s="846" t="s">
        <v>2088</v>
      </c>
      <c r="C296" s="810"/>
      <c r="D296" s="648"/>
      <c r="E296" s="811"/>
      <c r="F296" s="812"/>
    </row>
    <row r="297" spans="1:6">
      <c r="A297" s="808" t="str" cm="1">
        <f t="array" ref="A297">IF(ISBLANK(B297),"",IF(ISBLANK(B296),LOOKUP(2,1/(A$1:A296&lt;&gt;""),A:A)+0.01,""))</f>
        <v/>
      </c>
      <c r="B297" s="846" t="s">
        <v>2175</v>
      </c>
      <c r="C297" s="810"/>
      <c r="D297" s="648"/>
      <c r="E297" s="811"/>
      <c r="F297" s="812"/>
    </row>
    <row r="298" spans="1:6" ht="30">
      <c r="A298" s="808" t="str" cm="1">
        <f t="array" ref="A298">IF(ISBLANK(B298),"",IF(ISBLANK(B297),LOOKUP(2,1/(A$1:A297&lt;&gt;""),A:A)+0.01,""))</f>
        <v/>
      </c>
      <c r="B298" s="846" t="s">
        <v>2089</v>
      </c>
      <c r="C298" s="810"/>
      <c r="D298" s="648"/>
      <c r="E298" s="811"/>
      <c r="F298" s="812"/>
    </row>
    <row r="299" spans="1:6">
      <c r="A299" s="808" t="str" cm="1">
        <f t="array" ref="A299">IF(ISBLANK(B299),"",IF(ISBLANK(B298),LOOKUP(2,1/(A$1:A298&lt;&gt;""),A:A)+0.01,""))</f>
        <v/>
      </c>
      <c r="B299" s="848" t="s">
        <v>2093</v>
      </c>
      <c r="C299" s="810"/>
      <c r="D299" s="648"/>
      <c r="E299" s="811"/>
      <c r="F299" s="812"/>
    </row>
    <row r="300" spans="1:6" ht="30">
      <c r="A300" s="808" t="str" cm="1">
        <f t="array" ref="A300">IF(ISBLANK(B300),"",IF(ISBLANK(B299),LOOKUP(2,1/(A$1:A299&lt;&gt;""),A:A)+0.01,""))</f>
        <v/>
      </c>
      <c r="B300" s="848" t="s">
        <v>2106</v>
      </c>
      <c r="C300" s="810"/>
      <c r="D300" s="648"/>
      <c r="E300" s="811"/>
      <c r="F300" s="812"/>
    </row>
    <row r="301" spans="1:6" ht="30">
      <c r="A301" s="808" t="str" cm="1">
        <f t="array" ref="A301">IF(ISBLANK(B301),"",IF(ISBLANK(B300),LOOKUP(2,1/(A$1:A300&lt;&gt;""),A:A)+0.01,""))</f>
        <v/>
      </c>
      <c r="B301" s="847" t="s">
        <v>2107</v>
      </c>
      <c r="C301" s="810"/>
      <c r="D301" s="648"/>
      <c r="E301" s="811"/>
      <c r="F301" s="812"/>
    </row>
    <row r="302" spans="1:6" ht="30">
      <c r="A302" s="808" t="str" cm="1">
        <f t="array" ref="A302">IF(ISBLANK(B302),"",IF(ISBLANK(B301),LOOKUP(2,1/(A$1:A301&lt;&gt;""),A:A)+0.01,""))</f>
        <v/>
      </c>
      <c r="B302" s="846" t="s">
        <v>2145</v>
      </c>
      <c r="C302" s="810"/>
      <c r="D302" s="648"/>
      <c r="E302" s="811"/>
      <c r="F302" s="812"/>
    </row>
    <row r="303" spans="1:6" ht="30">
      <c r="A303" s="808" t="str" cm="1">
        <f t="array" ref="A303">IF(ISBLANK(B303),"",IF(ISBLANK(B302),LOOKUP(2,1/(A$1:A302&lt;&gt;""),A:A)+0.01,""))</f>
        <v/>
      </c>
      <c r="B303" s="847" t="s">
        <v>2097</v>
      </c>
      <c r="C303" s="810"/>
      <c r="D303" s="648"/>
      <c r="E303" s="811"/>
      <c r="F303" s="812"/>
    </row>
    <row r="304" spans="1:6" ht="30">
      <c r="A304" s="808" t="str" cm="1">
        <f t="array" ref="A304">IF(ISBLANK(B304),"",IF(ISBLANK(B303),LOOKUP(2,1/(A$1:A303&lt;&gt;""),A:A)+0.01,""))</f>
        <v/>
      </c>
      <c r="B304" s="846" t="s">
        <v>2099</v>
      </c>
      <c r="C304" s="810"/>
      <c r="D304" s="648"/>
      <c r="E304" s="811"/>
      <c r="F304" s="812"/>
    </row>
    <row r="305" spans="1:6" ht="30">
      <c r="A305" s="808" t="str" cm="1">
        <f t="array" ref="A305">IF(ISBLANK(B305),"",IF(ISBLANK(B304),LOOKUP(2,1/(A$1:A304&lt;&gt;""),A:A)+0.01,""))</f>
        <v/>
      </c>
      <c r="B305" s="847" t="s">
        <v>2097</v>
      </c>
      <c r="C305" s="810"/>
      <c r="D305" s="648"/>
      <c r="E305" s="811"/>
      <c r="F305" s="812"/>
    </row>
    <row r="306" spans="1:6" ht="30">
      <c r="A306" s="808" t="str" cm="1">
        <f t="array" ref="A306">IF(ISBLANK(B306),"",IF(ISBLANK(B305),LOOKUP(2,1/(A$1:A305&lt;&gt;""),A:A)+0.01,""))</f>
        <v/>
      </c>
      <c r="B306" s="846" t="s">
        <v>2094</v>
      </c>
      <c r="C306" s="810"/>
      <c r="D306" s="648"/>
      <c r="E306" s="811"/>
      <c r="F306" s="812"/>
    </row>
    <row r="307" spans="1:6" ht="45">
      <c r="A307" s="808" t="str" cm="1">
        <f t="array" ref="A307">IF(ISBLANK(B307),"",IF(ISBLANK(B306),LOOKUP(2,1/(A$1:A306&lt;&gt;""),A:A)+0.01,""))</f>
        <v/>
      </c>
      <c r="B307" s="847" t="s">
        <v>2095</v>
      </c>
      <c r="C307" s="810"/>
      <c r="D307" s="648"/>
      <c r="E307" s="811"/>
      <c r="F307" s="812"/>
    </row>
    <row r="308" spans="1:6" ht="30">
      <c r="A308" s="808" t="str" cm="1">
        <f t="array" ref="A308">IF(ISBLANK(B308),"",IF(ISBLANK(B307),LOOKUP(2,1/(A$1:A307&lt;&gt;""),A:A)+0.01,""))</f>
        <v/>
      </c>
      <c r="B308" s="846" t="s">
        <v>2096</v>
      </c>
      <c r="C308" s="810"/>
      <c r="D308" s="648"/>
      <c r="E308" s="811"/>
      <c r="F308" s="812"/>
    </row>
    <row r="309" spans="1:6" ht="30">
      <c r="A309" s="808" t="str" cm="1">
        <f t="array" ref="A309">IF(ISBLANK(B309),"",IF(ISBLANK(B308),LOOKUP(2,1/(A$1:A308&lt;&gt;""),A:A)+0.01,""))</f>
        <v/>
      </c>
      <c r="B309" s="847" t="s">
        <v>2097</v>
      </c>
      <c r="C309" s="810"/>
      <c r="D309" s="648"/>
      <c r="E309" s="811"/>
      <c r="F309" s="812"/>
    </row>
    <row r="310" spans="1:6">
      <c r="A310" s="808" t="str" cm="1">
        <f t="array" ref="A310">IF(ISBLANK(B310),"",IF(ISBLANK(B309),LOOKUP(2,1/(A$1:A309&lt;&gt;""),A:A)+0.01,""))</f>
        <v/>
      </c>
      <c r="B310" s="846" t="s">
        <v>2113</v>
      </c>
      <c r="C310" s="810"/>
      <c r="D310" s="648"/>
      <c r="E310" s="811"/>
      <c r="F310" s="812"/>
    </row>
    <row r="311" spans="1:6">
      <c r="A311" s="808" t="str" cm="1">
        <f t="array" ref="A311">IF(ISBLANK(B311),"",IF(ISBLANK(B310),LOOKUP(2,1/(A$1:A310&lt;&gt;""),A:A)+0.01,""))</f>
        <v/>
      </c>
      <c r="B311" s="846" t="s">
        <v>2176</v>
      </c>
      <c r="C311" s="810"/>
      <c r="D311" s="648"/>
      <c r="E311" s="811"/>
      <c r="F311" s="812"/>
    </row>
    <row r="312" spans="1:6">
      <c r="A312" s="808" t="str" cm="1">
        <f t="array" ref="A312">IF(ISBLANK(B312),"",IF(ISBLANK(B311),LOOKUP(2,1/(A$1:A311&lt;&gt;""),A:A)+0.01,""))</f>
        <v/>
      </c>
      <c r="B312" s="847" t="s">
        <v>2177</v>
      </c>
      <c r="C312" s="810"/>
      <c r="D312" s="648"/>
      <c r="E312" s="811"/>
      <c r="F312" s="812"/>
    </row>
    <row r="313" spans="1:6" ht="30">
      <c r="A313" s="808" t="str" cm="1">
        <f t="array" ref="A313">IF(ISBLANK(B313),"",IF(ISBLANK(B312),LOOKUP(2,1/(A$1:A312&lt;&gt;""),A:A)+0.01,""))</f>
        <v/>
      </c>
      <c r="B313" s="846" t="s">
        <v>2178</v>
      </c>
      <c r="C313" s="810"/>
      <c r="D313" s="648"/>
      <c r="E313" s="811"/>
      <c r="F313" s="812"/>
    </row>
    <row r="314" spans="1:6" ht="30">
      <c r="A314" s="808" t="str" cm="1">
        <f t="array" ref="A314">IF(ISBLANK(B314),"",IF(ISBLANK(B313),LOOKUP(2,1/(A$1:A313&lt;&gt;""),A:A)+0.01,""))</f>
        <v/>
      </c>
      <c r="B314" s="848" t="s">
        <v>2137</v>
      </c>
      <c r="C314" s="810"/>
      <c r="D314" s="648"/>
      <c r="E314" s="811"/>
      <c r="F314" s="812"/>
    </row>
    <row r="315" spans="1:6" ht="30">
      <c r="A315" s="808" t="str" cm="1">
        <f t="array" ref="A315">IF(ISBLANK(B315),"",IF(ISBLANK(B314),LOOKUP(2,1/(A$1:A314&lt;&gt;""),A:A)+0.01,""))</f>
        <v/>
      </c>
      <c r="B315" s="847" t="s">
        <v>2136</v>
      </c>
      <c r="C315" s="810"/>
      <c r="D315" s="648"/>
      <c r="E315" s="811"/>
      <c r="F315" s="812"/>
    </row>
    <row r="316" spans="1:6" ht="30">
      <c r="A316" s="808" t="str" cm="1">
        <f t="array" ref="A316">IF(ISBLANK(B316),"",IF(ISBLANK(B315),LOOKUP(2,1/(A$1:A315&lt;&gt;""),A:A)+0.01,""))</f>
        <v/>
      </c>
      <c r="B316" s="846" t="s">
        <v>2170</v>
      </c>
      <c r="C316" s="810"/>
      <c r="D316" s="648"/>
      <c r="E316" s="811"/>
      <c r="F316" s="812"/>
    </row>
    <row r="317" spans="1:6" ht="30">
      <c r="A317" s="808"/>
      <c r="B317" s="846" t="s">
        <v>2171</v>
      </c>
      <c r="C317" s="810"/>
      <c r="D317" s="648"/>
      <c r="E317" s="811"/>
      <c r="F317" s="812"/>
    </row>
    <row r="318" spans="1:6" ht="105">
      <c r="A318" s="808" t="str" cm="1">
        <f t="array" ref="A318">IF(ISBLANK(B318),"",IF(ISBLANK(B317),LOOKUP(2,1/(A$1:A317&lt;&gt;""),A:A)+0.01,""))</f>
        <v/>
      </c>
      <c r="B318" s="847" t="s">
        <v>2172</v>
      </c>
      <c r="C318" s="810"/>
      <c r="D318" s="648"/>
      <c r="E318" s="811"/>
      <c r="F318" s="812"/>
    </row>
    <row r="319" spans="1:6" ht="30">
      <c r="A319" s="808" t="str" cm="1">
        <f t="array" ref="A319">IF(ISBLANK(B319),"",IF(ISBLANK(B318),LOOKUP(2,1/(A$1:A318&lt;&gt;""),A:A)+0.01,""))</f>
        <v/>
      </c>
      <c r="B319" s="846" t="s">
        <v>2154</v>
      </c>
      <c r="C319" s="810"/>
      <c r="D319" s="648"/>
      <c r="E319" s="811"/>
      <c r="F319" s="812"/>
    </row>
    <row r="320" spans="1:6" ht="105">
      <c r="A320" s="808" t="str" cm="1">
        <f t="array" ref="A320">IF(ISBLANK(B320),"",IF(ISBLANK(B319),LOOKUP(2,1/(A$1:A319&lt;&gt;""),A:A)+0.01,""))</f>
        <v/>
      </c>
      <c r="B320" s="847" t="s">
        <v>2172</v>
      </c>
      <c r="C320" s="810"/>
      <c r="D320" s="648"/>
      <c r="E320" s="811"/>
      <c r="F320" s="812"/>
    </row>
    <row r="321" spans="1:6">
      <c r="A321" s="808" t="str" cm="1">
        <f t="array" ref="A321">IF(ISBLANK(B321),"",IF(ISBLANK(B320),LOOKUP(2,1/(A$1:A320&lt;&gt;""),A:A)+0.01,""))</f>
        <v/>
      </c>
      <c r="B321" s="848" t="s">
        <v>2057</v>
      </c>
      <c r="C321" s="810"/>
      <c r="D321" s="648"/>
      <c r="E321" s="811"/>
      <c r="F321" s="812"/>
    </row>
    <row r="322" spans="1:6">
      <c r="A322" s="808" t="str" cm="1">
        <f t="array" ref="A322">IF(ISBLANK(B322),"",IF(ISBLANK(B321),LOOKUP(2,1/(A$1:A321&lt;&gt;""),A:A)+0.01,""))</f>
        <v/>
      </c>
      <c r="B322" s="847" t="s">
        <v>2143</v>
      </c>
      <c r="C322" s="810"/>
      <c r="D322" s="648"/>
      <c r="E322" s="811"/>
      <c r="F322" s="812"/>
    </row>
    <row r="323" spans="1:6">
      <c r="A323" s="808" t="str" cm="1">
        <f t="array" ref="A323">IF(ISBLANK(B323),"",IF(ISBLANK(B322),LOOKUP(2,1/(A$1:A322&lt;&gt;""),A:A)+0.01,""))</f>
        <v/>
      </c>
      <c r="B323" s="848" t="s">
        <v>2059</v>
      </c>
      <c r="C323" s="810"/>
      <c r="D323" s="648"/>
      <c r="E323" s="811"/>
      <c r="F323" s="812"/>
    </row>
    <row r="324" spans="1:6">
      <c r="A324" s="808" t="str" cm="1">
        <f t="array" ref="A324">IF(ISBLANK(B324),"",IF(ISBLANK(B323),LOOKUP(2,1/(A$1:A323&lt;&gt;""),A:A)+0.01,""))</f>
        <v/>
      </c>
      <c r="B324" s="847" t="s">
        <v>2143</v>
      </c>
      <c r="C324" s="810"/>
      <c r="D324" s="648"/>
      <c r="E324" s="811"/>
      <c r="F324" s="812"/>
    </row>
    <row r="325" spans="1:6">
      <c r="A325" s="808" t="str" cm="1">
        <f t="array" ref="A325">IF(ISBLANK(B325),"",IF(ISBLANK(B324),LOOKUP(2,1/(A$1:A324&lt;&gt;""),A:A)+0.01,""))</f>
        <v/>
      </c>
      <c r="B325" s="851"/>
      <c r="C325" s="810"/>
      <c r="D325" s="648"/>
      <c r="E325" s="811"/>
      <c r="F325" s="812"/>
    </row>
    <row r="326" spans="1:6">
      <c r="A326" s="808" cm="1">
        <f t="array" ref="A326">IF(ISBLANK(B326),"",IF(ISBLANK(B325),LOOKUP(2,1/(A$1:A325&lt;&gt;""),A:A)+0.01,""))</f>
        <v>3.0899999999999981</v>
      </c>
      <c r="B326" s="836" t="s">
        <v>2179</v>
      </c>
      <c r="C326" s="810" t="s">
        <v>436</v>
      </c>
      <c r="D326" s="648">
        <v>3</v>
      </c>
      <c r="E326" s="811"/>
      <c r="F326" s="812">
        <f>E326*D326</f>
        <v>0</v>
      </c>
    </row>
    <row r="327" spans="1:6" ht="75">
      <c r="A327" s="808" t="str" cm="1">
        <f t="array" ref="A327">IF(ISBLANK(B327),"",IF(ISBLANK(B326),LOOKUP(2,1/(A$1:A326&lt;&gt;""),A:A)+0.01,""))</f>
        <v/>
      </c>
      <c r="B327" s="842" t="s">
        <v>2085</v>
      </c>
      <c r="C327" s="810"/>
      <c r="D327" s="648"/>
      <c r="E327" s="811"/>
      <c r="F327" s="812"/>
    </row>
    <row r="328" spans="1:6" ht="30">
      <c r="A328" s="808" t="str" cm="1">
        <f t="array" ref="A328">IF(ISBLANK(B328),"",IF(ISBLANK(B327),LOOKUP(2,1/(A$1:A327&lt;&gt;""),A:A)+0.01,""))</f>
        <v/>
      </c>
      <c r="B328" s="848" t="s">
        <v>2086</v>
      </c>
      <c r="C328" s="847"/>
      <c r="D328" s="648"/>
      <c r="E328" s="811"/>
      <c r="F328" s="812"/>
    </row>
    <row r="329" spans="1:6">
      <c r="A329" s="808" t="str" cm="1">
        <f t="array" ref="A329">IF(ISBLANK(B329),"",IF(ISBLANK(B328),LOOKUP(2,1/(A$1:A328&lt;&gt;""),A:A)+0.01,""))</f>
        <v/>
      </c>
      <c r="B329" s="846" t="s">
        <v>2174</v>
      </c>
      <c r="C329" s="847"/>
      <c r="D329" s="648"/>
      <c r="E329" s="811"/>
      <c r="F329" s="812"/>
    </row>
    <row r="330" spans="1:6">
      <c r="A330" s="808" t="str" cm="1">
        <f t="array" ref="A330">IF(ISBLANK(B330),"",IF(ISBLANK(B329),LOOKUP(2,1/(A$1:A329&lt;&gt;""),A:A)+0.01,""))</f>
        <v/>
      </c>
      <c r="B330" s="846" t="s">
        <v>2088</v>
      </c>
      <c r="C330" s="847"/>
      <c r="D330" s="648"/>
      <c r="E330" s="811"/>
      <c r="F330" s="812"/>
    </row>
    <row r="331" spans="1:6">
      <c r="A331" s="808" t="str" cm="1">
        <f t="array" ref="A331">IF(ISBLANK(B331),"",IF(ISBLANK(B330),LOOKUP(2,1/(A$1:A330&lt;&gt;""),A:A)+0.01,""))</f>
        <v/>
      </c>
      <c r="B331" s="846" t="s">
        <v>2180</v>
      </c>
      <c r="D331" s="648"/>
      <c r="E331" s="811"/>
      <c r="F331" s="812"/>
    </row>
    <row r="332" spans="1:6">
      <c r="A332" s="808" t="str" cm="1">
        <f t="array" ref="A332">IF(ISBLANK(B332),"",IF(ISBLANK(B331),LOOKUP(2,1/(A$1:A331&lt;&gt;""),A:A)+0.01,""))</f>
        <v/>
      </c>
      <c r="B332" s="847" t="s">
        <v>2181</v>
      </c>
      <c r="C332" s="847"/>
      <c r="D332" s="648"/>
      <c r="E332" s="811"/>
      <c r="F332" s="812"/>
    </row>
    <row r="333" spans="1:6" ht="30">
      <c r="A333" s="808" t="str" cm="1">
        <f t="array" ref="A333">IF(ISBLANK(B333),"",IF(ISBLANK(B332),LOOKUP(2,1/(A$1:A332&lt;&gt;""),A:A)+0.01,""))</f>
        <v/>
      </c>
      <c r="B333" s="848" t="s">
        <v>2089</v>
      </c>
      <c r="C333" s="847"/>
      <c r="D333" s="648"/>
      <c r="E333" s="811"/>
      <c r="F333" s="812"/>
    </row>
    <row r="334" spans="1:6">
      <c r="A334" s="808" t="str" cm="1">
        <f t="array" ref="A334">IF(ISBLANK(B334),"",IF(ISBLANK(B333),LOOKUP(2,1/(A$1:A333&lt;&gt;""),A:A)+0.01,""))</f>
        <v/>
      </c>
      <c r="B334" s="848" t="s">
        <v>2182</v>
      </c>
      <c r="C334" s="847"/>
      <c r="D334" s="648"/>
      <c r="E334" s="811"/>
      <c r="F334" s="812"/>
    </row>
    <row r="335" spans="1:6" ht="30">
      <c r="A335" s="808" t="str" cm="1">
        <f t="array" ref="A335">IF(ISBLANK(B335),"",IF(ISBLANK(B334),LOOKUP(2,1/(A$1:A334&lt;&gt;""),A:A)+0.01,""))</f>
        <v/>
      </c>
      <c r="B335" s="849" t="s">
        <v>2106</v>
      </c>
      <c r="D335" s="648"/>
      <c r="E335" s="811"/>
      <c r="F335" s="812"/>
    </row>
    <row r="336" spans="1:6" ht="30">
      <c r="A336" s="808" t="str" cm="1">
        <f t="array" ref="A336">IF(ISBLANK(B336),"",IF(ISBLANK(B335),LOOKUP(2,1/(A$1:A335&lt;&gt;""),A:A)+0.01,""))</f>
        <v/>
      </c>
      <c r="B336" s="847" t="s">
        <v>2107</v>
      </c>
      <c r="C336" s="847"/>
      <c r="D336" s="648"/>
      <c r="E336" s="811"/>
      <c r="F336" s="812"/>
    </row>
    <row r="337" spans="1:6">
      <c r="A337" s="808" t="str" cm="1">
        <f t="array" ref="A337">IF(ISBLANK(B337),"",IF(ISBLANK(B336),LOOKUP(2,1/(A$1:A336&lt;&gt;""),A:A)+0.01,""))</f>
        <v/>
      </c>
      <c r="B337" s="848" t="s">
        <v>2183</v>
      </c>
      <c r="C337" s="847"/>
      <c r="D337" s="648"/>
      <c r="E337" s="811"/>
      <c r="F337" s="812"/>
    </row>
    <row r="338" spans="1:6" ht="30">
      <c r="A338" s="808" t="str" cm="1">
        <f t="array" ref="A338">IF(ISBLANK(B338),"",IF(ISBLANK(B337),LOOKUP(2,1/(A$1:A337&lt;&gt;""),A:A)+0.01,""))</f>
        <v/>
      </c>
      <c r="B338" s="846" t="s">
        <v>2094</v>
      </c>
      <c r="D338" s="648"/>
      <c r="E338" s="811"/>
      <c r="F338" s="812"/>
    </row>
    <row r="339" spans="1:6" ht="45">
      <c r="A339" s="808" t="str" cm="1">
        <f t="array" ref="A339">IF(ISBLANK(B339),"",IF(ISBLANK(B338),LOOKUP(2,1/(A$1:A338&lt;&gt;""),A:A)+0.01,""))</f>
        <v/>
      </c>
      <c r="B339" s="847" t="s">
        <v>2095</v>
      </c>
      <c r="C339" s="847"/>
      <c r="D339" s="648"/>
      <c r="E339" s="811"/>
      <c r="F339" s="812"/>
    </row>
    <row r="340" spans="1:6" ht="30">
      <c r="A340" s="808" t="str" cm="1">
        <f t="array" ref="A340">IF(ISBLANK(B340),"",IF(ISBLANK(B339),LOOKUP(2,1/(A$1:A339&lt;&gt;""),A:A)+0.01,""))</f>
        <v/>
      </c>
      <c r="B340" s="846" t="s">
        <v>2099</v>
      </c>
      <c r="D340" s="648"/>
      <c r="E340" s="811"/>
      <c r="F340" s="812"/>
    </row>
    <row r="341" spans="1:6" ht="30">
      <c r="A341" s="808" t="str" cm="1">
        <f t="array" ref="A341">IF(ISBLANK(B341),"",IF(ISBLANK(B340),LOOKUP(2,1/(A$1:A340&lt;&gt;""),A:A)+0.01,""))</f>
        <v/>
      </c>
      <c r="B341" s="847" t="s">
        <v>2097</v>
      </c>
      <c r="C341" s="847"/>
      <c r="D341" s="648"/>
      <c r="E341" s="811"/>
      <c r="F341" s="812"/>
    </row>
    <row r="342" spans="1:6" ht="30">
      <c r="A342" s="808" t="str" cm="1">
        <f t="array" ref="A342">IF(ISBLANK(B342),"",IF(ISBLANK(B341),LOOKUP(2,1/(A$1:A341&lt;&gt;""),A:A)+0.01,""))</f>
        <v/>
      </c>
      <c r="B342" s="846" t="s">
        <v>2098</v>
      </c>
      <c r="D342" s="648"/>
      <c r="E342" s="811"/>
      <c r="F342" s="812"/>
    </row>
    <row r="343" spans="1:6" ht="30">
      <c r="A343" s="808" t="str" cm="1">
        <f t="array" ref="A343">IF(ISBLANK(B343),"",IF(ISBLANK(B342),LOOKUP(2,1/(A$1:A342&lt;&gt;""),A:A)+0.01,""))</f>
        <v/>
      </c>
      <c r="B343" s="847" t="s">
        <v>2097</v>
      </c>
      <c r="C343" s="847"/>
      <c r="D343" s="648"/>
      <c r="E343" s="811"/>
      <c r="F343" s="812"/>
    </row>
    <row r="344" spans="1:6" ht="30">
      <c r="A344" s="808" t="str" cm="1">
        <f t="array" ref="A344">IF(ISBLANK(B344),"",IF(ISBLANK(B343),LOOKUP(2,1/(A$1:A343&lt;&gt;""),A:A)+0.01,""))</f>
        <v/>
      </c>
      <c r="B344" s="846" t="s">
        <v>2184</v>
      </c>
      <c r="D344" s="648"/>
      <c r="E344" s="811"/>
      <c r="F344" s="812"/>
    </row>
    <row r="345" spans="1:6" ht="30">
      <c r="A345" s="808" t="str" cm="1">
        <f t="array" ref="A345">IF(ISBLANK(B345),"",IF(ISBLANK(B344),LOOKUP(2,1/(A$1:A344&lt;&gt;""),A:A)+0.01,""))</f>
        <v/>
      </c>
      <c r="B345" s="847" t="s">
        <v>2097</v>
      </c>
      <c r="C345" s="847"/>
      <c r="D345" s="648"/>
      <c r="E345" s="811"/>
      <c r="F345" s="812"/>
    </row>
    <row r="346" spans="1:6">
      <c r="A346" s="808" t="str" cm="1">
        <f t="array" ref="A346">IF(ISBLANK(B346),"",IF(ISBLANK(B345),LOOKUP(2,1/(A$1:A345&lt;&gt;""),A:A)+0.01,""))</f>
        <v/>
      </c>
      <c r="B346" s="848" t="s">
        <v>2146</v>
      </c>
      <c r="C346" s="847"/>
      <c r="D346" s="648"/>
      <c r="E346" s="811"/>
      <c r="F346" s="812"/>
    </row>
    <row r="347" spans="1:6">
      <c r="A347" s="808" t="str" cm="1">
        <f t="array" ref="A347">IF(ISBLANK(B347),"",IF(ISBLANK(B346),LOOKUP(2,1/(A$1:A346&lt;&gt;""),A:A)+0.01,""))</f>
        <v/>
      </c>
      <c r="B347" s="846" t="s">
        <v>2185</v>
      </c>
      <c r="D347" s="648"/>
      <c r="E347" s="811"/>
      <c r="F347" s="812"/>
    </row>
    <row r="348" spans="1:6">
      <c r="A348" s="808" t="str" cm="1">
        <f t="array" ref="A348">IF(ISBLANK(B348),"",IF(ISBLANK(B347),LOOKUP(2,1/(A$1:A347&lt;&gt;""),A:A)+0.01,""))</f>
        <v/>
      </c>
      <c r="B348" s="847" t="s">
        <v>2186</v>
      </c>
      <c r="C348" s="847"/>
      <c r="D348" s="648"/>
      <c r="E348" s="811"/>
      <c r="F348" s="812"/>
    </row>
    <row r="349" spans="1:6" ht="30">
      <c r="A349" s="808" t="str" cm="1">
        <f t="array" ref="A349">IF(ISBLANK(B349),"",IF(ISBLANK(B348),LOOKUP(2,1/(A$1:A348&lt;&gt;""),A:A)+0.01,""))</f>
        <v/>
      </c>
      <c r="B349" s="848" t="s">
        <v>2187</v>
      </c>
      <c r="D349" s="648"/>
      <c r="E349" s="811"/>
      <c r="F349" s="812"/>
    </row>
    <row r="350" spans="1:6" ht="30">
      <c r="A350" s="808" t="str" cm="1">
        <f t="array" ref="A350">IF(ISBLANK(B350),"",IF(ISBLANK(B349),LOOKUP(2,1/(A$1:A349&lt;&gt;""),A:A)+0.01,""))</f>
        <v/>
      </c>
      <c r="B350" s="847" t="s">
        <v>2107</v>
      </c>
      <c r="C350" s="847"/>
      <c r="D350" s="648"/>
      <c r="E350" s="811"/>
      <c r="F350" s="812"/>
    </row>
    <row r="351" spans="1:6" ht="30">
      <c r="A351" s="808" t="str" cm="1">
        <f t="array" ref="A351">IF(ISBLANK(B351),"",IF(ISBLANK(B350),LOOKUP(2,1/(A$1:A350&lt;&gt;""),A:A)+0.01,""))</f>
        <v/>
      </c>
      <c r="B351" s="846" t="s">
        <v>2137</v>
      </c>
      <c r="D351" s="648"/>
      <c r="E351" s="811"/>
      <c r="F351" s="812"/>
    </row>
    <row r="352" spans="1:6" ht="30">
      <c r="A352" s="808" t="str" cm="1">
        <f t="array" ref="A352">IF(ISBLANK(B352),"",IF(ISBLANK(B351),LOOKUP(2,1/(A$1:A351&lt;&gt;""),A:A)+0.01,""))</f>
        <v/>
      </c>
      <c r="B352" s="847" t="s">
        <v>2136</v>
      </c>
      <c r="C352" s="847"/>
      <c r="D352" s="648"/>
      <c r="E352" s="811"/>
      <c r="F352" s="812"/>
    </row>
    <row r="353" spans="1:6" ht="30">
      <c r="A353" s="808" t="str" cm="1">
        <f t="array" ref="A353">IF(ISBLANK(B353),"",IF(ISBLANK(B352),LOOKUP(2,1/(A$1:A352&lt;&gt;""),A:A)+0.01,""))</f>
        <v/>
      </c>
      <c r="B353" s="846" t="s">
        <v>2135</v>
      </c>
      <c r="D353" s="648"/>
      <c r="E353" s="811"/>
      <c r="F353" s="812"/>
    </row>
    <row r="354" spans="1:6" ht="30">
      <c r="A354" s="808" t="str" cm="1">
        <f t="array" ref="A354">IF(ISBLANK(B354),"",IF(ISBLANK(B353),LOOKUP(2,1/(A$1:A353&lt;&gt;""),A:A)+0.01,""))</f>
        <v/>
      </c>
      <c r="B354" s="847" t="s">
        <v>2136</v>
      </c>
      <c r="C354" s="847"/>
      <c r="D354" s="648"/>
      <c r="E354" s="811"/>
      <c r="F354" s="812"/>
    </row>
    <row r="355" spans="1:6">
      <c r="A355" s="808" t="str" cm="1">
        <f t="array" ref="A355">IF(ISBLANK(B355),"",IF(ISBLANK(B354),LOOKUP(2,1/(A$1:A354&lt;&gt;""),A:A)+0.01,""))</f>
        <v/>
      </c>
      <c r="B355" s="846" t="s">
        <v>2188</v>
      </c>
      <c r="D355" s="648"/>
      <c r="E355" s="811"/>
      <c r="F355" s="812"/>
    </row>
    <row r="356" spans="1:6">
      <c r="A356" s="808" t="str" cm="1">
        <f t="array" ref="A356">IF(ISBLANK(B356),"",IF(ISBLANK(B355),LOOKUP(2,1/(A$1:A355&lt;&gt;""),A:A)+0.01,""))</f>
        <v/>
      </c>
      <c r="B356" s="847" t="s">
        <v>2189</v>
      </c>
      <c r="C356" s="847"/>
      <c r="D356" s="648"/>
      <c r="E356" s="811"/>
      <c r="F356" s="812"/>
    </row>
    <row r="357" spans="1:6">
      <c r="A357" s="808" t="str" cm="1">
        <f t="array" ref="A357">IF(ISBLANK(B357),"",IF(ISBLANK(B356),LOOKUP(2,1/(A$1:A356&lt;&gt;""),A:A)+0.01,""))</f>
        <v/>
      </c>
      <c r="B357" s="846" t="s">
        <v>2188</v>
      </c>
      <c r="D357" s="648"/>
      <c r="E357" s="811"/>
      <c r="F357" s="812"/>
    </row>
    <row r="358" spans="1:6">
      <c r="A358" s="808" t="str" cm="1">
        <f t="array" ref="A358">IF(ISBLANK(B358),"",IF(ISBLANK(B357),LOOKUP(2,1/(A$1:A357&lt;&gt;""),A:A)+0.01,""))</f>
        <v/>
      </c>
      <c r="B358" s="847" t="s">
        <v>2190</v>
      </c>
      <c r="C358" s="847"/>
      <c r="D358" s="648"/>
      <c r="E358" s="811"/>
      <c r="F358" s="812"/>
    </row>
    <row r="359" spans="1:6">
      <c r="A359" s="808" t="str" cm="1">
        <f t="array" ref="A359">IF(ISBLANK(B359),"",IF(ISBLANK(B358),LOOKUP(2,1/(A$1:A358&lt;&gt;""),A:A)+0.01,""))</f>
        <v/>
      </c>
      <c r="B359" s="846" t="s">
        <v>2188</v>
      </c>
      <c r="D359" s="648"/>
      <c r="E359" s="811"/>
      <c r="F359" s="812"/>
    </row>
    <row r="360" spans="1:6">
      <c r="A360" s="808" t="str" cm="1">
        <f t="array" ref="A360">IF(ISBLANK(B360),"",IF(ISBLANK(B359),LOOKUP(2,1/(A$1:A359&lt;&gt;""),A:A)+0.01,""))</f>
        <v/>
      </c>
      <c r="B360" s="847" t="s">
        <v>2191</v>
      </c>
      <c r="C360" s="847"/>
      <c r="D360" s="648"/>
      <c r="E360" s="811"/>
      <c r="F360" s="812"/>
    </row>
    <row r="361" spans="1:6">
      <c r="A361" s="808" t="str" cm="1">
        <f t="array" ref="A361">IF(ISBLANK(B361),"",IF(ISBLANK(B360),LOOKUP(2,1/(A$1:A360&lt;&gt;""),A:A)+0.01,""))</f>
        <v/>
      </c>
      <c r="B361" s="846" t="s">
        <v>2192</v>
      </c>
      <c r="D361" s="648"/>
      <c r="E361" s="811"/>
      <c r="F361" s="812"/>
    </row>
    <row r="362" spans="1:6">
      <c r="A362" s="808" t="str" cm="1">
        <f t="array" ref="A362">IF(ISBLANK(B362),"",IF(ISBLANK(B361),LOOKUP(2,1/(A$1:A361&lt;&gt;""),A:A)+0.01,""))</f>
        <v/>
      </c>
      <c r="B362" s="847" t="s">
        <v>2193</v>
      </c>
      <c r="C362" s="847"/>
      <c r="D362" s="648"/>
      <c r="E362" s="811"/>
      <c r="F362" s="812"/>
    </row>
    <row r="363" spans="1:6">
      <c r="A363" s="808" t="str" cm="1">
        <f t="array" ref="A363">IF(ISBLANK(B363),"",IF(ISBLANK(B362),LOOKUP(2,1/(A$1:A362&lt;&gt;""),A:A)+0.01,""))</f>
        <v/>
      </c>
      <c r="B363" s="846" t="s">
        <v>2192</v>
      </c>
      <c r="C363" s="655"/>
      <c r="D363" s="648"/>
      <c r="E363" s="811"/>
      <c r="F363" s="812"/>
    </row>
    <row r="364" spans="1:6">
      <c r="A364" s="808" t="str" cm="1">
        <f t="array" ref="A364">IF(ISBLANK(B364),"",IF(ISBLANK(B363),LOOKUP(2,1/(A$1:A363&lt;&gt;""),A:A)+0.01,""))</f>
        <v/>
      </c>
      <c r="B364" s="847" t="s">
        <v>2194</v>
      </c>
      <c r="C364" s="847"/>
      <c r="D364" s="648"/>
      <c r="E364" s="811"/>
      <c r="F364" s="812"/>
    </row>
    <row r="365" spans="1:6">
      <c r="A365" s="808" t="str" cm="1">
        <f t="array" ref="A365">IF(ISBLANK(B365),"",IF(ISBLANK(B364),LOOKUP(2,1/(A$1:A364&lt;&gt;""),A:A)+0.01,""))</f>
        <v/>
      </c>
      <c r="B365" s="846" t="s">
        <v>2195</v>
      </c>
      <c r="C365" s="847"/>
      <c r="D365" s="648"/>
      <c r="E365" s="811"/>
      <c r="F365" s="812"/>
    </row>
    <row r="366" spans="1:6">
      <c r="A366" s="808" t="str" cm="1">
        <f t="array" ref="A366">IF(ISBLANK(B366),"",IF(ISBLANK(B365),LOOKUP(2,1/(A$1:A365&lt;&gt;""),A:A)+0.01,""))</f>
        <v/>
      </c>
      <c r="B366" s="846" t="s">
        <v>2196</v>
      </c>
      <c r="C366" s="655"/>
      <c r="D366" s="648"/>
      <c r="E366" s="811"/>
      <c r="F366" s="812"/>
    </row>
    <row r="367" spans="1:6">
      <c r="A367" s="808" t="str" cm="1">
        <f t="array" ref="A367">IF(ISBLANK(B367),"",IF(ISBLANK(B366),LOOKUP(2,1/(A$1:A366&lt;&gt;""),A:A)+0.01,""))</f>
        <v/>
      </c>
      <c r="B367" s="847" t="s">
        <v>2197</v>
      </c>
      <c r="C367" s="847"/>
      <c r="D367" s="648"/>
      <c r="E367" s="811"/>
      <c r="F367" s="812"/>
    </row>
    <row r="368" spans="1:6">
      <c r="A368" s="808" t="str" cm="1">
        <f t="array" ref="A368">IF(ISBLANK(B368),"",IF(ISBLANK(B367),LOOKUP(2,1/(A$1:A367&lt;&gt;""),A:A)+0.01,""))</f>
        <v/>
      </c>
      <c r="B368" s="846" t="s">
        <v>2198</v>
      </c>
      <c r="C368" s="655"/>
      <c r="D368" s="648"/>
      <c r="E368" s="811"/>
      <c r="F368" s="812"/>
    </row>
    <row r="369" spans="1:6" ht="30">
      <c r="A369" s="808" t="str" cm="1">
        <f t="array" ref="A369">IF(ISBLANK(B369),"",IF(ISBLANK(B368),LOOKUP(2,1/(A$1:A368&lt;&gt;""),A:A)+0.01,""))</f>
        <v/>
      </c>
      <c r="B369" s="847" t="s">
        <v>2199</v>
      </c>
      <c r="C369" s="847"/>
      <c r="D369" s="648"/>
      <c r="E369" s="811"/>
      <c r="F369" s="812"/>
    </row>
    <row r="370" spans="1:6" ht="30">
      <c r="A370" s="808" t="str" cm="1">
        <f t="array" ref="A370">IF(ISBLANK(B370),"",IF(ISBLANK(B369),LOOKUP(2,1/(A$1:A369&lt;&gt;""),A:A)+0.01,""))</f>
        <v/>
      </c>
      <c r="B370" s="846" t="s">
        <v>2200</v>
      </c>
      <c r="C370" s="655"/>
      <c r="D370" s="648"/>
      <c r="E370" s="811"/>
      <c r="F370" s="812"/>
    </row>
    <row r="371" spans="1:6">
      <c r="A371" s="808" t="str" cm="1">
        <f t="array" ref="A371">IF(ISBLANK(B371),"",IF(ISBLANK(B370),LOOKUP(2,1/(A$1:A370&lt;&gt;""),A:A)+0.01,""))</f>
        <v/>
      </c>
      <c r="B371" s="847" t="s">
        <v>2201</v>
      </c>
      <c r="C371" s="847"/>
      <c r="D371" s="648"/>
      <c r="E371" s="811"/>
      <c r="F371" s="812"/>
    </row>
    <row r="372" spans="1:6" ht="30">
      <c r="A372" s="808" t="str" cm="1">
        <f t="array" ref="A372">IF(ISBLANK(B372),"",IF(ISBLANK(B371),LOOKUP(2,1/(A$1:A371&lt;&gt;""),A:A)+0.01,""))</f>
        <v/>
      </c>
      <c r="B372" s="846" t="s">
        <v>2202</v>
      </c>
      <c r="C372" s="655"/>
      <c r="D372" s="648"/>
      <c r="E372" s="811"/>
      <c r="F372" s="812"/>
    </row>
    <row r="373" spans="1:6">
      <c r="A373" s="808" t="str" cm="1">
        <f t="array" ref="A373">IF(ISBLANK(B373),"",IF(ISBLANK(B372),LOOKUP(2,1/(A$1:A372&lt;&gt;""),A:A)+0.01,""))</f>
        <v/>
      </c>
      <c r="B373" s="847" t="s">
        <v>2203</v>
      </c>
      <c r="C373" s="847"/>
      <c r="D373" s="648"/>
      <c r="E373" s="811"/>
      <c r="F373" s="812"/>
    </row>
    <row r="374" spans="1:6" ht="30">
      <c r="A374" s="808" t="str" cm="1">
        <f t="array" ref="A374">IF(ISBLANK(B374),"",IF(ISBLANK(B373),LOOKUP(2,1/(A$1:A373&lt;&gt;""),A:A)+0.01,""))</f>
        <v/>
      </c>
      <c r="B374" s="846" t="s">
        <v>2202</v>
      </c>
      <c r="C374" s="655"/>
      <c r="D374" s="648"/>
      <c r="E374" s="811"/>
      <c r="F374" s="812"/>
    </row>
    <row r="375" spans="1:6">
      <c r="A375" s="808" t="str" cm="1">
        <f t="array" ref="A375">IF(ISBLANK(B375),"",IF(ISBLANK(B374),LOOKUP(2,1/(A$1:A374&lt;&gt;""),A:A)+0.01,""))</f>
        <v/>
      </c>
      <c r="B375" s="847" t="s">
        <v>2203</v>
      </c>
      <c r="C375" s="847"/>
      <c r="D375" s="648"/>
      <c r="E375" s="811"/>
      <c r="F375" s="812"/>
    </row>
    <row r="376" spans="1:6" ht="45">
      <c r="A376" s="808" t="str" cm="1">
        <f t="array" ref="A376">IF(ISBLANK(B376),"",IF(ISBLANK(B375),LOOKUP(2,1/(A$1:A375&lt;&gt;""),A:A)+0.01,""))</f>
        <v/>
      </c>
      <c r="B376" s="846" t="s">
        <v>2204</v>
      </c>
      <c r="C376" s="655"/>
      <c r="D376" s="648"/>
      <c r="E376" s="811"/>
      <c r="F376" s="812"/>
    </row>
    <row r="377" spans="1:6" ht="45">
      <c r="A377" s="808" t="str" cm="1">
        <f t="array" ref="A377">IF(ISBLANK(B377),"",IF(ISBLANK(B376),LOOKUP(2,1/(A$1:A376&lt;&gt;""),A:A)+0.01,""))</f>
        <v/>
      </c>
      <c r="B377" s="847" t="s">
        <v>2124</v>
      </c>
      <c r="C377" s="847"/>
      <c r="D377" s="648"/>
      <c r="E377" s="811"/>
      <c r="F377" s="812"/>
    </row>
    <row r="378" spans="1:6" ht="45">
      <c r="A378" s="808" t="str" cm="1">
        <f t="array" ref="A378">IF(ISBLANK(B378),"",IF(ISBLANK(B377),LOOKUP(2,1/(A$1:A377&lt;&gt;""),A:A)+0.01,""))</f>
        <v/>
      </c>
      <c r="B378" s="846" t="s">
        <v>2123</v>
      </c>
      <c r="C378" s="655"/>
      <c r="D378" s="648"/>
      <c r="E378" s="811"/>
      <c r="F378" s="812"/>
    </row>
    <row r="379" spans="1:6" ht="45">
      <c r="A379" s="808" t="str" cm="1">
        <f t="array" ref="A379">IF(ISBLANK(B379),"",IF(ISBLANK(B378),LOOKUP(2,1/(A$1:A378&lt;&gt;""),A:A)+0.01,""))</f>
        <v/>
      </c>
      <c r="B379" s="847" t="s">
        <v>2124</v>
      </c>
      <c r="C379" s="847"/>
      <c r="D379" s="648"/>
      <c r="E379" s="811"/>
      <c r="F379" s="812"/>
    </row>
    <row r="380" spans="1:6" ht="45">
      <c r="A380" s="808" t="str" cm="1">
        <f t="array" ref="A380">IF(ISBLANK(B380),"",IF(ISBLANK(B379),LOOKUP(2,1/(A$1:A379&lt;&gt;""),A:A)+0.01,""))</f>
        <v/>
      </c>
      <c r="B380" s="846" t="s">
        <v>2205</v>
      </c>
      <c r="C380" s="655"/>
      <c r="D380" s="648"/>
      <c r="E380" s="811"/>
      <c r="F380" s="812"/>
    </row>
    <row r="381" spans="1:6" ht="45">
      <c r="A381" s="808" t="str" cm="1">
        <f t="array" ref="A381">IF(ISBLANK(B381),"",IF(ISBLANK(B380),LOOKUP(2,1/(A$1:A380&lt;&gt;""),A:A)+0.01,""))</f>
        <v/>
      </c>
      <c r="B381" s="847" t="s">
        <v>2124</v>
      </c>
      <c r="C381" s="847"/>
      <c r="D381" s="648"/>
      <c r="E381" s="811"/>
      <c r="F381" s="812"/>
    </row>
    <row r="382" spans="1:6" ht="30">
      <c r="A382" s="808" t="str" cm="1">
        <f t="array" ref="A382">IF(ISBLANK(B382),"",IF(ISBLANK(B381),LOOKUP(2,1/(A$1:A381&lt;&gt;""),A:A)+0.01,""))</f>
        <v/>
      </c>
      <c r="B382" s="846" t="s">
        <v>2206</v>
      </c>
      <c r="C382" s="655"/>
      <c r="D382" s="648"/>
      <c r="E382" s="811"/>
      <c r="F382" s="812"/>
    </row>
    <row r="383" spans="1:6" ht="60">
      <c r="A383" s="808" t="str" cm="1">
        <f t="array" ref="A383">IF(ISBLANK(B383),"",IF(ISBLANK(B382),LOOKUP(2,1/(A$1:A382&lt;&gt;""),A:A)+0.01,""))</f>
        <v/>
      </c>
      <c r="B383" s="847" t="s">
        <v>2207</v>
      </c>
      <c r="C383" s="847"/>
      <c r="D383" s="648"/>
      <c r="E383" s="811"/>
      <c r="F383" s="812"/>
    </row>
    <row r="384" spans="1:6" ht="30">
      <c r="A384" s="808" t="str" cm="1">
        <f t="array" ref="A384">IF(ISBLANK(B384),"",IF(ISBLANK(B383),LOOKUP(2,1/(A$1:A383&lt;&gt;""),A:A)+0.01,""))</f>
        <v/>
      </c>
      <c r="B384" s="846" t="s">
        <v>2208</v>
      </c>
      <c r="C384" s="655"/>
      <c r="D384" s="648"/>
      <c r="E384" s="811"/>
      <c r="F384" s="812"/>
    </row>
    <row r="385" spans="1:6" ht="45">
      <c r="A385" s="808" t="str" cm="1">
        <f t="array" ref="A385">IF(ISBLANK(B385),"",IF(ISBLANK(B384),LOOKUP(2,1/(A$1:A384&lt;&gt;""),A:A)+0.01,""))</f>
        <v/>
      </c>
      <c r="B385" s="847" t="s">
        <v>2209</v>
      </c>
      <c r="C385" s="847"/>
      <c r="D385" s="648"/>
      <c r="E385" s="811"/>
      <c r="F385" s="812"/>
    </row>
    <row r="386" spans="1:6" ht="30">
      <c r="A386" s="808" t="str" cm="1">
        <f t="array" ref="A386">IF(ISBLANK(B386),"",IF(ISBLANK(B385),LOOKUP(2,1/(A$1:A385&lt;&gt;""),A:A)+0.01,""))</f>
        <v/>
      </c>
      <c r="B386" s="846" t="s">
        <v>2210</v>
      </c>
      <c r="C386" s="655"/>
      <c r="D386" s="648"/>
      <c r="E386" s="811"/>
      <c r="F386" s="812"/>
    </row>
    <row r="387" spans="1:6" ht="45">
      <c r="A387" s="808" t="str" cm="1">
        <f t="array" ref="A387">IF(ISBLANK(B387),"",IF(ISBLANK(B386),LOOKUP(2,1/(A$1:A386&lt;&gt;""),A:A)+0.01,""))</f>
        <v/>
      </c>
      <c r="B387" s="847" t="s">
        <v>2209</v>
      </c>
      <c r="C387" s="847"/>
      <c r="D387" s="648"/>
      <c r="E387" s="811"/>
      <c r="F387" s="812"/>
    </row>
    <row r="388" spans="1:6" ht="30">
      <c r="A388" s="808" t="str" cm="1">
        <f t="array" ref="A388">IF(ISBLANK(B388),"",IF(ISBLANK(B387),LOOKUP(2,1/(A$1:A387&lt;&gt;""),A:A)+0.01,""))</f>
        <v/>
      </c>
      <c r="B388" s="846" t="s">
        <v>2211</v>
      </c>
      <c r="C388" s="655"/>
      <c r="D388" s="648"/>
      <c r="E388" s="811"/>
      <c r="F388" s="812"/>
    </row>
    <row r="389" spans="1:6" ht="45">
      <c r="A389" s="808" t="str" cm="1">
        <f t="array" ref="A389">IF(ISBLANK(B389),"",IF(ISBLANK(B388),LOOKUP(2,1/(A$1:A388&lt;&gt;""),A:A)+0.01,""))</f>
        <v/>
      </c>
      <c r="B389" s="847" t="s">
        <v>2209</v>
      </c>
      <c r="C389" s="847"/>
      <c r="D389" s="648"/>
      <c r="E389" s="811"/>
      <c r="F389" s="812"/>
    </row>
    <row r="390" spans="1:6" ht="30">
      <c r="A390" s="808" t="str" cm="1">
        <f t="array" ref="A390">IF(ISBLANK(B390),"",IF(ISBLANK(B389),LOOKUP(2,1/(A$1:A389&lt;&gt;""),A:A)+0.01,""))</f>
        <v/>
      </c>
      <c r="B390" s="846" t="s">
        <v>2212</v>
      </c>
      <c r="C390" s="655"/>
      <c r="D390" s="648"/>
      <c r="E390" s="811"/>
      <c r="F390" s="812"/>
    </row>
    <row r="391" spans="1:6" ht="45">
      <c r="A391" s="808" t="str" cm="1">
        <f t="array" ref="A391">IF(ISBLANK(B391),"",IF(ISBLANK(B390),LOOKUP(2,1/(A$1:A390&lt;&gt;""),A:A)+0.01,""))</f>
        <v/>
      </c>
      <c r="B391" s="847" t="s">
        <v>2209</v>
      </c>
      <c r="C391" s="847"/>
      <c r="D391" s="648"/>
      <c r="E391" s="811"/>
      <c r="F391" s="812"/>
    </row>
    <row r="392" spans="1:6">
      <c r="A392" s="808" t="str" cm="1">
        <f t="array" ref="A392">IF(ISBLANK(B392),"",IF(ISBLANK(B391),LOOKUP(2,1/(A$1:A391&lt;&gt;""),A:A)+0.01,""))</f>
        <v/>
      </c>
      <c r="B392" s="846" t="s">
        <v>2213</v>
      </c>
      <c r="C392" s="847"/>
      <c r="D392" s="648"/>
      <c r="E392" s="811"/>
      <c r="F392" s="812"/>
    </row>
    <row r="393" spans="1:6">
      <c r="A393" s="808" t="str" cm="1">
        <f t="array" ref="A393">IF(ISBLANK(B393),"",IF(ISBLANK(B392),LOOKUP(2,1/(A$1:A392&lt;&gt;""),A:A)+0.01,""))</f>
        <v/>
      </c>
      <c r="B393" s="846" t="s">
        <v>2214</v>
      </c>
      <c r="C393" s="655"/>
      <c r="D393" s="648"/>
      <c r="E393" s="811"/>
      <c r="F393" s="812"/>
    </row>
    <row r="394" spans="1:6">
      <c r="A394" s="808" t="str" cm="1">
        <f t="array" ref="A394">IF(ISBLANK(B394),"",IF(ISBLANK(B393),LOOKUP(2,1/(A$1:A393&lt;&gt;""),A:A)+0.01,""))</f>
        <v/>
      </c>
      <c r="B394" s="847" t="s">
        <v>2215</v>
      </c>
      <c r="C394" s="847"/>
      <c r="D394" s="648"/>
      <c r="E394" s="811"/>
      <c r="F394" s="812"/>
    </row>
    <row r="395" spans="1:6" ht="30">
      <c r="A395" s="808" t="str" cm="1">
        <f t="array" ref="A395">IF(ISBLANK(B395),"",IF(ISBLANK(B394),LOOKUP(2,1/(A$1:A394&lt;&gt;""),A:A)+0.01,""))</f>
        <v/>
      </c>
      <c r="B395" s="846" t="s">
        <v>2216</v>
      </c>
      <c r="C395" s="655"/>
      <c r="D395" s="648"/>
      <c r="E395" s="811"/>
      <c r="F395" s="812"/>
    </row>
    <row r="396" spans="1:6" ht="30">
      <c r="A396" s="808" t="str" cm="1">
        <f t="array" ref="A396">IF(ISBLANK(B396),"",IF(ISBLANK(B395),LOOKUP(2,1/(A$1:A395&lt;&gt;""),A:A)+0.01,""))</f>
        <v/>
      </c>
      <c r="B396" s="847" t="s">
        <v>2217</v>
      </c>
      <c r="C396" s="847"/>
      <c r="D396" s="648"/>
      <c r="E396" s="811"/>
      <c r="F396" s="812"/>
    </row>
    <row r="397" spans="1:6" ht="30">
      <c r="A397" s="808" t="str" cm="1">
        <f t="array" ref="A397">IF(ISBLANK(B397),"",IF(ISBLANK(B396),LOOKUP(2,1/(A$1:A396&lt;&gt;""),A:A)+0.01,""))</f>
        <v/>
      </c>
      <c r="B397" s="846" t="s">
        <v>2133</v>
      </c>
      <c r="C397" s="847"/>
      <c r="D397" s="648"/>
      <c r="E397" s="811"/>
      <c r="F397" s="812"/>
    </row>
    <row r="398" spans="1:6" ht="30">
      <c r="A398" s="808" t="str" cm="1">
        <f t="array" ref="A398">IF(ISBLANK(B398),"",IF(ISBLANK(B397),LOOKUP(2,1/(A$1:A397&lt;&gt;""),A:A)+0.01,""))</f>
        <v/>
      </c>
      <c r="B398" s="846" t="s">
        <v>2140</v>
      </c>
      <c r="C398" s="655"/>
      <c r="D398" s="648"/>
      <c r="E398" s="811"/>
      <c r="F398" s="812"/>
    </row>
    <row r="399" spans="1:6" ht="30">
      <c r="A399" s="808" t="str" cm="1">
        <f t="array" ref="A399">IF(ISBLANK(B399),"",IF(ISBLANK(B398),LOOKUP(2,1/(A$1:A398&lt;&gt;""),A:A)+0.01,""))</f>
        <v/>
      </c>
      <c r="B399" s="847" t="s">
        <v>2053</v>
      </c>
      <c r="C399" s="847"/>
      <c r="D399" s="648"/>
      <c r="E399" s="811"/>
      <c r="F399" s="812"/>
    </row>
    <row r="400" spans="1:6" ht="30">
      <c r="A400" s="808" t="str" cm="1">
        <f t="array" ref="A400">IF(ISBLANK(B400),"",IF(ISBLANK(B399),LOOKUP(2,1/(A$1:A399&lt;&gt;""),A:A)+0.01,""))</f>
        <v/>
      </c>
      <c r="B400" s="846" t="s">
        <v>2141</v>
      </c>
      <c r="C400" s="655"/>
      <c r="D400" s="648"/>
      <c r="E400" s="811"/>
      <c r="F400" s="812"/>
    </row>
    <row r="401" spans="1:6" ht="105">
      <c r="A401" s="808" t="str" cm="1">
        <f t="array" ref="A401">IF(ISBLANK(B401),"",IF(ISBLANK(B400),LOOKUP(2,1/(A$1:A400&lt;&gt;""),A:A)+0.01,""))</f>
        <v/>
      </c>
      <c r="B401" s="847" t="s">
        <v>2142</v>
      </c>
      <c r="C401" s="847"/>
      <c r="D401" s="648"/>
      <c r="E401" s="811"/>
      <c r="F401" s="812"/>
    </row>
    <row r="402" spans="1:6" ht="30">
      <c r="A402" s="808" t="str" cm="1">
        <f t="array" ref="A402">IF(ISBLANK(B402),"",IF(ISBLANK(B401),LOOKUP(2,1/(A$1:A401&lt;&gt;""),A:A)+0.01,""))</f>
        <v/>
      </c>
      <c r="B402" s="846" t="s">
        <v>2056</v>
      </c>
      <c r="C402" s="655"/>
      <c r="D402" s="648"/>
      <c r="E402" s="811"/>
      <c r="F402" s="812"/>
    </row>
    <row r="403" spans="1:6" ht="105">
      <c r="A403" s="808" t="str" cm="1">
        <f t="array" ref="A403">IF(ISBLANK(B403),"",IF(ISBLANK(B402),LOOKUP(2,1/(A$1:A402&lt;&gt;""),A:A)+0.01,""))</f>
        <v/>
      </c>
      <c r="B403" s="847" t="s">
        <v>2142</v>
      </c>
      <c r="C403" s="847"/>
      <c r="D403" s="648"/>
      <c r="E403" s="811"/>
      <c r="F403" s="812"/>
    </row>
    <row r="404" spans="1:6">
      <c r="A404" s="808" t="str" cm="1">
        <f t="array" ref="A404">IF(ISBLANK(B404),"",IF(ISBLANK(B403),LOOKUP(2,1/(A$1:A403&lt;&gt;""),A:A)+0.01,""))</f>
        <v/>
      </c>
      <c r="B404" s="848" t="s">
        <v>2057</v>
      </c>
      <c r="C404" s="655"/>
      <c r="D404" s="648"/>
      <c r="E404" s="811"/>
      <c r="F404" s="812"/>
    </row>
    <row r="405" spans="1:6">
      <c r="A405" s="808" t="str" cm="1">
        <f t="array" ref="A405">IF(ISBLANK(B405),"",IF(ISBLANK(B404),LOOKUP(2,1/(A$1:A404&lt;&gt;""),A:A)+0.01,""))</f>
        <v/>
      </c>
      <c r="B405" s="847" t="s">
        <v>2143</v>
      </c>
      <c r="C405" s="847"/>
      <c r="D405" s="648"/>
      <c r="E405" s="811"/>
      <c r="F405" s="812"/>
    </row>
    <row r="406" spans="1:6">
      <c r="A406" s="808" t="str" cm="1">
        <f t="array" ref="A406">IF(ISBLANK(B406),"",IF(ISBLANK(B405),LOOKUP(2,1/(A$1:A405&lt;&gt;""),A:A)+0.01,""))</f>
        <v/>
      </c>
      <c r="B406" s="848" t="s">
        <v>2059</v>
      </c>
      <c r="C406" s="655"/>
      <c r="D406" s="648"/>
      <c r="E406" s="811"/>
      <c r="F406" s="812"/>
    </row>
    <row r="407" spans="1:6">
      <c r="A407" s="808" t="str" cm="1">
        <f t="array" ref="A407">IF(ISBLANK(B407),"",IF(ISBLANK(B406),LOOKUP(2,1/(A$1:A406&lt;&gt;""),A:A)+0.01,""))</f>
        <v/>
      </c>
      <c r="B407" s="847" t="s">
        <v>2143</v>
      </c>
      <c r="C407" s="810"/>
      <c r="D407" s="648"/>
      <c r="E407" s="811"/>
      <c r="F407" s="812"/>
    </row>
    <row r="408" spans="1:6">
      <c r="A408" s="808" t="str" cm="1">
        <f t="array" ref="A408">IF(ISBLANK(B408),"",IF(ISBLANK(B407),LOOKUP(2,1/(A$1:A407&lt;&gt;""),A:A)+0.01,""))</f>
        <v/>
      </c>
      <c r="B408" s="646"/>
      <c r="C408" s="810"/>
      <c r="D408" s="648"/>
      <c r="E408" s="811"/>
      <c r="F408" s="812"/>
    </row>
    <row r="409" spans="1:6" ht="30">
      <c r="A409" s="808" cm="1">
        <f t="array" ref="A409">IF(ISBLANK(B409),"",IF(ISBLANK(B408),LOOKUP(2,1/(A$1:A408&lt;&gt;""),A:A)+0.01,""))</f>
        <v>3.0999999999999979</v>
      </c>
      <c r="B409" s="836" t="s">
        <v>2218</v>
      </c>
      <c r="C409" s="810" t="s">
        <v>436</v>
      </c>
      <c r="D409" s="648">
        <v>2</v>
      </c>
      <c r="E409" s="811"/>
      <c r="F409" s="812">
        <f>E409*D409</f>
        <v>0</v>
      </c>
    </row>
    <row r="410" spans="1:6" ht="75">
      <c r="A410" s="808" t="str" cm="1">
        <f t="array" ref="A410">IF(ISBLANK(B410),"",IF(ISBLANK(B409),LOOKUP(2,1/(A$1:A409&lt;&gt;""),A:A)+0.01,""))</f>
        <v/>
      </c>
      <c r="B410" s="842" t="s">
        <v>2085</v>
      </c>
      <c r="C410" s="842"/>
      <c r="D410" s="842"/>
      <c r="E410" s="811"/>
      <c r="F410" s="812"/>
    </row>
    <row r="411" spans="1:6">
      <c r="A411" s="808" t="str" cm="1">
        <f t="array" ref="A411">IF(ISBLANK(B411),"",IF(ISBLANK(B410),LOOKUP(2,1/(A$1:A410&lt;&gt;""),A:A)+0.01,""))</f>
        <v/>
      </c>
      <c r="B411" s="846" t="s">
        <v>2219</v>
      </c>
      <c r="C411" s="655"/>
      <c r="D411" s="842"/>
      <c r="E411" s="811"/>
      <c r="F411" s="812"/>
    </row>
    <row r="412" spans="1:6">
      <c r="A412" s="808" t="str" cm="1">
        <f t="array" ref="A412">IF(ISBLANK(B412),"",IF(ISBLANK(B411),LOOKUP(2,1/(A$1:A411&lt;&gt;""),A:A)+0.01,""))</f>
        <v/>
      </c>
      <c r="B412" s="847" t="s">
        <v>2220</v>
      </c>
      <c r="C412" s="847"/>
      <c r="D412" s="842"/>
      <c r="E412" s="811"/>
      <c r="F412" s="812"/>
    </row>
    <row r="413" spans="1:6">
      <c r="A413" s="808" t="str" cm="1">
        <f t="array" ref="A413">IF(ISBLANK(B413),"",IF(ISBLANK(B412),LOOKUP(2,1/(A$1:A412&lt;&gt;""),A:A)+0.01,""))</f>
        <v/>
      </c>
      <c r="B413" s="846" t="s">
        <v>2221</v>
      </c>
      <c r="C413" s="655"/>
      <c r="D413" s="842"/>
      <c r="E413" s="811"/>
      <c r="F413" s="812"/>
    </row>
    <row r="414" spans="1:6">
      <c r="A414" s="808" t="str" cm="1">
        <f t="array" ref="A414">IF(ISBLANK(B414),"",IF(ISBLANK(B413),LOOKUP(2,1/(A$1:A413&lt;&gt;""),A:A)+0.01,""))</f>
        <v/>
      </c>
      <c r="B414" s="847" t="s">
        <v>2220</v>
      </c>
      <c r="C414" s="847"/>
      <c r="D414" s="842"/>
      <c r="E414" s="811"/>
      <c r="F414" s="812"/>
    </row>
    <row r="415" spans="1:6">
      <c r="A415" s="808" t="str" cm="1">
        <f t="array" ref="A415">IF(ISBLANK(B415),"",IF(ISBLANK(B414),LOOKUP(2,1/(A$1:A414&lt;&gt;""),A:A)+0.01,""))</f>
        <v/>
      </c>
      <c r="B415" s="846" t="s">
        <v>2222</v>
      </c>
      <c r="C415" s="655"/>
      <c r="D415" s="842"/>
      <c r="E415" s="811"/>
      <c r="F415" s="812"/>
    </row>
    <row r="416" spans="1:6">
      <c r="A416" s="808" t="str" cm="1">
        <f t="array" ref="A416">IF(ISBLANK(B416),"",IF(ISBLANK(B415),LOOKUP(2,1/(A$1:A415&lt;&gt;""),A:A)+0.01,""))</f>
        <v/>
      </c>
      <c r="B416" s="847" t="s">
        <v>2220</v>
      </c>
      <c r="C416" s="847"/>
      <c r="D416" s="842"/>
      <c r="E416" s="811"/>
      <c r="F416" s="812"/>
    </row>
    <row r="417" spans="1:6">
      <c r="A417" s="808" t="str" cm="1">
        <f t="array" ref="A417">IF(ISBLANK(B417),"",IF(ISBLANK(B416),LOOKUP(2,1/(A$1:A416&lt;&gt;""),A:A)+0.01,""))</f>
        <v/>
      </c>
      <c r="B417" s="846" t="s">
        <v>2223</v>
      </c>
      <c r="C417" s="655"/>
      <c r="D417" s="842"/>
      <c r="E417" s="811"/>
      <c r="F417" s="812"/>
    </row>
    <row r="418" spans="1:6">
      <c r="A418" s="808" t="str" cm="1">
        <f t="array" ref="A418">IF(ISBLANK(B418),"",IF(ISBLANK(B417),LOOKUP(2,1/(A$1:A417&lt;&gt;""),A:A)+0.01,""))</f>
        <v/>
      </c>
      <c r="B418" s="847" t="s">
        <v>2220</v>
      </c>
      <c r="C418" s="847"/>
      <c r="D418" s="842"/>
      <c r="E418" s="811"/>
      <c r="F418" s="812"/>
    </row>
    <row r="419" spans="1:6">
      <c r="A419" s="808" t="str" cm="1">
        <f t="array" ref="A419">IF(ISBLANK(B419),"",IF(ISBLANK(B418),LOOKUP(2,1/(A$1:A418&lt;&gt;""),A:A)+0.01,""))</f>
        <v/>
      </c>
      <c r="B419" s="846" t="s">
        <v>2224</v>
      </c>
      <c r="C419" s="655"/>
      <c r="D419" s="842"/>
      <c r="E419" s="811"/>
      <c r="F419" s="812"/>
    </row>
    <row r="420" spans="1:6">
      <c r="A420" s="808" t="str" cm="1">
        <f t="array" ref="A420">IF(ISBLANK(B420),"",IF(ISBLANK(B419),LOOKUP(2,1/(A$1:A419&lt;&gt;""),A:A)+0.01,""))</f>
        <v/>
      </c>
      <c r="B420" s="847" t="s">
        <v>2220</v>
      </c>
      <c r="C420" s="847"/>
      <c r="D420" s="842"/>
      <c r="E420" s="811"/>
      <c r="F420" s="812"/>
    </row>
    <row r="421" spans="1:6">
      <c r="A421" s="808" t="str" cm="1">
        <f t="array" ref="A421">IF(ISBLANK(B421),"",IF(ISBLANK(B420),LOOKUP(2,1/(A$1:A420&lt;&gt;""),A:A)+0.01,""))</f>
        <v/>
      </c>
      <c r="B421" s="846" t="s">
        <v>2225</v>
      </c>
      <c r="C421" s="655"/>
      <c r="D421" s="842"/>
      <c r="E421" s="811"/>
      <c r="F421" s="812"/>
    </row>
    <row r="422" spans="1:6">
      <c r="A422" s="808" t="str" cm="1">
        <f t="array" ref="A422">IF(ISBLANK(B422),"",IF(ISBLANK(B421),LOOKUP(2,1/(A$1:A421&lt;&gt;""),A:A)+0.01,""))</f>
        <v/>
      </c>
      <c r="B422" s="847" t="s">
        <v>2220</v>
      </c>
      <c r="C422" s="847"/>
      <c r="D422" s="842"/>
      <c r="E422" s="811"/>
      <c r="F422" s="812"/>
    </row>
    <row r="423" spans="1:6">
      <c r="A423" s="808" t="str" cm="1">
        <f t="array" ref="A423">IF(ISBLANK(B423),"",IF(ISBLANK(B422),LOOKUP(2,1/(A$1:A422&lt;&gt;""),A:A)+0.01,""))</f>
        <v/>
      </c>
      <c r="B423" s="846" t="s">
        <v>2226</v>
      </c>
      <c r="C423" s="655"/>
      <c r="D423" s="842"/>
      <c r="E423" s="811"/>
      <c r="F423" s="812"/>
    </row>
    <row r="424" spans="1:6">
      <c r="A424" s="808" t="str" cm="1">
        <f t="array" ref="A424">IF(ISBLANK(B424),"",IF(ISBLANK(B423),LOOKUP(2,1/(A$1:A423&lt;&gt;""),A:A)+0.01,""))</f>
        <v/>
      </c>
      <c r="B424" s="847" t="s">
        <v>2220</v>
      </c>
      <c r="C424" s="847"/>
      <c r="D424" s="842"/>
      <c r="E424" s="811"/>
      <c r="F424" s="812"/>
    </row>
    <row r="425" spans="1:6">
      <c r="A425" s="808" t="str" cm="1">
        <f t="array" ref="A425">IF(ISBLANK(B425),"",IF(ISBLANK(B424),LOOKUP(2,1/(A$1:A424&lt;&gt;""),A:A)+0.01,""))</f>
        <v/>
      </c>
      <c r="B425" s="846" t="s">
        <v>2227</v>
      </c>
      <c r="C425" s="655"/>
      <c r="D425" s="842"/>
      <c r="E425" s="811"/>
      <c r="F425" s="812"/>
    </row>
    <row r="426" spans="1:6">
      <c r="A426" s="808" t="str" cm="1">
        <f t="array" ref="A426">IF(ISBLANK(B426),"",IF(ISBLANK(B425),LOOKUP(2,1/(A$1:A425&lt;&gt;""),A:A)+0.01,""))</f>
        <v/>
      </c>
      <c r="B426" s="847" t="s">
        <v>2228</v>
      </c>
      <c r="C426" s="847"/>
      <c r="D426" s="842"/>
      <c r="E426" s="811"/>
      <c r="F426" s="812"/>
    </row>
    <row r="427" spans="1:6">
      <c r="A427" s="808" t="str" cm="1">
        <f t="array" ref="A427">IF(ISBLANK(B427),"",IF(ISBLANK(B426),LOOKUP(2,1/(A$1:A426&lt;&gt;""),A:A)+0.01,""))</f>
        <v/>
      </c>
      <c r="B427" s="846" t="s">
        <v>2229</v>
      </c>
      <c r="C427" s="655"/>
      <c r="D427" s="842"/>
      <c r="E427" s="811"/>
      <c r="F427" s="812"/>
    </row>
    <row r="428" spans="1:6">
      <c r="A428" s="808" t="str" cm="1">
        <f t="array" ref="A428">IF(ISBLANK(B428),"",IF(ISBLANK(B427),LOOKUP(2,1/(A$1:A427&lt;&gt;""),A:A)+0.01,""))</f>
        <v/>
      </c>
      <c r="B428" s="847" t="s">
        <v>2228</v>
      </c>
      <c r="C428" s="847"/>
      <c r="D428" s="842"/>
      <c r="E428" s="811"/>
      <c r="F428" s="812"/>
    </row>
    <row r="429" spans="1:6">
      <c r="A429" s="808" t="str" cm="1">
        <f t="array" ref="A429">IF(ISBLANK(B429),"",IF(ISBLANK(B428),LOOKUP(2,1/(A$1:A428&lt;&gt;""),A:A)+0.01,""))</f>
        <v/>
      </c>
      <c r="B429" s="846" t="s">
        <v>2230</v>
      </c>
      <c r="C429" s="655"/>
      <c r="D429" s="842"/>
      <c r="E429" s="811"/>
      <c r="F429" s="812"/>
    </row>
    <row r="430" spans="1:6">
      <c r="A430" s="808" t="str" cm="1">
        <f t="array" ref="A430">IF(ISBLANK(B430),"",IF(ISBLANK(B429),LOOKUP(2,1/(A$1:A429&lt;&gt;""),A:A)+0.01,""))</f>
        <v/>
      </c>
      <c r="B430" s="847" t="s">
        <v>2228</v>
      </c>
      <c r="C430" s="847"/>
      <c r="D430" s="842"/>
      <c r="E430" s="811"/>
      <c r="F430" s="812"/>
    </row>
    <row r="431" spans="1:6">
      <c r="A431" s="808" t="str" cm="1">
        <f t="array" ref="A431">IF(ISBLANK(B431),"",IF(ISBLANK(B430),LOOKUP(2,1/(A$1:A430&lt;&gt;""),A:A)+0.01,""))</f>
        <v/>
      </c>
      <c r="B431" s="846" t="s">
        <v>2231</v>
      </c>
      <c r="C431" s="655"/>
      <c r="D431" s="842"/>
      <c r="E431" s="811"/>
      <c r="F431" s="812"/>
    </row>
    <row r="432" spans="1:6">
      <c r="A432" s="808" t="str" cm="1">
        <f t="array" ref="A432">IF(ISBLANK(B432),"",IF(ISBLANK(B431),LOOKUP(2,1/(A$1:A431&lt;&gt;""),A:A)+0.01,""))</f>
        <v/>
      </c>
      <c r="B432" s="847" t="s">
        <v>2228</v>
      </c>
      <c r="C432" s="847"/>
      <c r="D432" s="842"/>
      <c r="E432" s="811"/>
      <c r="F432" s="812"/>
    </row>
    <row r="433" spans="1:6">
      <c r="A433" s="808" t="str" cm="1">
        <f t="array" ref="A433">IF(ISBLANK(B433),"",IF(ISBLANK(B432),LOOKUP(2,1/(A$1:A432&lt;&gt;""),A:A)+0.01,""))</f>
        <v/>
      </c>
      <c r="B433" s="846" t="s">
        <v>2232</v>
      </c>
      <c r="C433" s="655"/>
      <c r="D433" s="842"/>
      <c r="E433" s="811"/>
      <c r="F433" s="812"/>
    </row>
    <row r="434" spans="1:6">
      <c r="A434" s="808" t="str" cm="1">
        <f t="array" ref="A434">IF(ISBLANK(B434),"",IF(ISBLANK(B433),LOOKUP(2,1/(A$1:A433&lt;&gt;""),A:A)+0.01,""))</f>
        <v/>
      </c>
      <c r="B434" s="847" t="s">
        <v>2228</v>
      </c>
      <c r="C434" s="847"/>
      <c r="D434" s="842"/>
      <c r="E434" s="811"/>
      <c r="F434" s="812"/>
    </row>
    <row r="435" spans="1:6">
      <c r="A435" s="808" t="str" cm="1">
        <f t="array" ref="A435">IF(ISBLANK(B435),"",IF(ISBLANK(B434),LOOKUP(2,1/(A$1:A434&lt;&gt;""),A:A)+0.01,""))</f>
        <v/>
      </c>
      <c r="B435" s="846" t="s">
        <v>2233</v>
      </c>
      <c r="C435" s="655"/>
      <c r="D435" s="842"/>
      <c r="E435" s="811"/>
      <c r="F435" s="812"/>
    </row>
    <row r="436" spans="1:6">
      <c r="A436" s="808" t="str" cm="1">
        <f t="array" ref="A436">IF(ISBLANK(B436),"",IF(ISBLANK(B435),LOOKUP(2,1/(A$1:A435&lt;&gt;""),A:A)+0.01,""))</f>
        <v/>
      </c>
      <c r="B436" s="847" t="s">
        <v>2228</v>
      </c>
      <c r="C436" s="847"/>
      <c r="D436" s="842"/>
      <c r="E436" s="811"/>
      <c r="F436" s="812"/>
    </row>
    <row r="437" spans="1:6">
      <c r="A437" s="808" t="str" cm="1">
        <f t="array" ref="A437">IF(ISBLANK(B437),"",IF(ISBLANK(B436),LOOKUP(2,1/(A$1:A436&lt;&gt;""),A:A)+0.01,""))</f>
        <v/>
      </c>
      <c r="B437" s="846" t="s">
        <v>2234</v>
      </c>
      <c r="C437" s="655"/>
      <c r="D437" s="842"/>
      <c r="E437" s="811"/>
      <c r="F437" s="812"/>
    </row>
    <row r="438" spans="1:6">
      <c r="A438" s="808" t="str" cm="1">
        <f t="array" ref="A438">IF(ISBLANK(B438),"",IF(ISBLANK(B437),LOOKUP(2,1/(A$1:A437&lt;&gt;""),A:A)+0.01,""))</f>
        <v/>
      </c>
      <c r="B438" s="847" t="s">
        <v>2228</v>
      </c>
      <c r="C438" s="655"/>
      <c r="D438" s="842"/>
      <c r="E438" s="811"/>
      <c r="F438" s="812"/>
    </row>
    <row r="439" spans="1:6">
      <c r="A439" s="808" t="str" cm="1">
        <f t="array" ref="A439">IF(ISBLANK(B439),"",IF(ISBLANK(B438),LOOKUP(2,1/(A$1:A438&lt;&gt;""),A:A)+0.01,""))</f>
        <v/>
      </c>
      <c r="B439" s="846" t="s">
        <v>2235</v>
      </c>
      <c r="C439" s="655"/>
      <c r="D439" s="842"/>
      <c r="E439" s="811"/>
      <c r="F439" s="812"/>
    </row>
    <row r="440" spans="1:6">
      <c r="A440" s="808" t="str" cm="1">
        <f t="array" ref="A440">IF(ISBLANK(B440),"",IF(ISBLANK(B439),LOOKUP(2,1/(A$1:A439&lt;&gt;""),A:A)+0.01,""))</f>
        <v/>
      </c>
      <c r="B440" s="847" t="s">
        <v>2236</v>
      </c>
      <c r="C440" s="847"/>
      <c r="D440" s="842"/>
      <c r="E440" s="811"/>
      <c r="F440" s="812"/>
    </row>
    <row r="441" spans="1:6">
      <c r="A441" s="808" t="str" cm="1">
        <f t="array" ref="A441">IF(ISBLANK(B441),"",IF(ISBLANK(B440),LOOKUP(2,1/(A$1:A440&lt;&gt;""),A:A)+0.01,""))</f>
        <v/>
      </c>
      <c r="B441" s="846" t="s">
        <v>2237</v>
      </c>
      <c r="C441" s="655"/>
      <c r="D441" s="842"/>
      <c r="E441" s="811"/>
      <c r="F441" s="812"/>
    </row>
    <row r="442" spans="1:6">
      <c r="A442" s="808" t="str" cm="1">
        <f t="array" ref="A442">IF(ISBLANK(B442),"",IF(ISBLANK(B441),LOOKUP(2,1/(A$1:A441&lt;&gt;""),A:A)+0.01,""))</f>
        <v/>
      </c>
      <c r="B442" s="847" t="s">
        <v>2238</v>
      </c>
      <c r="C442" s="847"/>
      <c r="D442" s="842"/>
      <c r="E442" s="811"/>
      <c r="F442" s="812"/>
    </row>
    <row r="443" spans="1:6" ht="30">
      <c r="A443" s="808" t="str" cm="1">
        <f t="array" ref="A443">IF(ISBLANK(B443),"",IF(ISBLANK(B442),LOOKUP(2,1/(A$1:A442&lt;&gt;""),A:A)+0.01,""))</f>
        <v/>
      </c>
      <c r="B443" s="846" t="s">
        <v>2170</v>
      </c>
      <c r="C443" s="655"/>
      <c r="D443" s="842"/>
      <c r="E443" s="811"/>
      <c r="F443" s="812"/>
    </row>
    <row r="444" spans="1:6" ht="30">
      <c r="A444" s="808" t="str" cm="1">
        <f t="array" ref="A444">IF(ISBLANK(B444),"",IF(ISBLANK(B443),LOOKUP(2,1/(A$1:A443&lt;&gt;""),A:A)+0.01,""))</f>
        <v/>
      </c>
      <c r="B444" s="847" t="s">
        <v>2053</v>
      </c>
      <c r="C444" s="847"/>
      <c r="D444" s="842"/>
      <c r="E444" s="811"/>
      <c r="F444" s="812"/>
    </row>
    <row r="445" spans="1:6" ht="30">
      <c r="A445" s="808" t="str" cm="1">
        <f t="array" ref="A445">IF(ISBLANK(B445),"",IF(ISBLANK(B444),LOOKUP(2,1/(A$1:A444&lt;&gt;""),A:A)+0.01,""))</f>
        <v/>
      </c>
      <c r="B445" s="846" t="s">
        <v>2171</v>
      </c>
      <c r="C445" s="655"/>
      <c r="D445" s="842"/>
      <c r="E445" s="811"/>
      <c r="F445" s="812"/>
    </row>
    <row r="446" spans="1:6" ht="105">
      <c r="A446" s="808" t="str" cm="1">
        <f t="array" ref="A446">IF(ISBLANK(B446),"",IF(ISBLANK(B445),LOOKUP(2,1/(A$1:A445&lt;&gt;""),A:A)+0.01,""))</f>
        <v/>
      </c>
      <c r="B446" s="847" t="s">
        <v>2172</v>
      </c>
      <c r="C446" s="847"/>
      <c r="D446" s="842"/>
      <c r="E446" s="811"/>
      <c r="F446" s="812"/>
    </row>
    <row r="447" spans="1:6" ht="30">
      <c r="A447" s="808" t="str" cm="1">
        <f t="array" ref="A447">IF(ISBLANK(B447),"",IF(ISBLANK(B446),LOOKUP(2,1/(A$1:A446&lt;&gt;""),A:A)+0.01,""))</f>
        <v/>
      </c>
      <c r="B447" s="846" t="s">
        <v>2154</v>
      </c>
      <c r="C447" s="655"/>
      <c r="D447" s="842"/>
      <c r="E447" s="811"/>
      <c r="F447" s="812"/>
    </row>
    <row r="448" spans="1:6" ht="105">
      <c r="A448" s="808" t="str" cm="1">
        <f t="array" ref="A448">IF(ISBLANK(B448),"",IF(ISBLANK(B447),LOOKUP(2,1/(A$1:A447&lt;&gt;""),A:A)+0.01,""))</f>
        <v/>
      </c>
      <c r="B448" s="847" t="s">
        <v>2172</v>
      </c>
      <c r="C448" s="847"/>
      <c r="D448" s="842"/>
      <c r="E448" s="811"/>
      <c r="F448" s="812"/>
    </row>
    <row r="449" spans="1:6">
      <c r="A449" s="808" t="str" cm="1">
        <f t="array" ref="A449">IF(ISBLANK(B449),"",IF(ISBLANK(B448),LOOKUP(2,1/(A$1:A448&lt;&gt;""),A:A)+0.01,""))</f>
        <v/>
      </c>
      <c r="B449" s="848" t="s">
        <v>2057</v>
      </c>
      <c r="C449" s="655"/>
      <c r="D449" s="842"/>
      <c r="E449" s="811"/>
      <c r="F449" s="812"/>
    </row>
    <row r="450" spans="1:6">
      <c r="A450" s="808" t="str" cm="1">
        <f t="array" ref="A450">IF(ISBLANK(B450),"",IF(ISBLANK(B449),LOOKUP(2,1/(A$1:A449&lt;&gt;""),A:A)+0.01,""))</f>
        <v/>
      </c>
      <c r="B450" s="847" t="s">
        <v>2143</v>
      </c>
      <c r="C450" s="847"/>
      <c r="D450" s="842"/>
      <c r="E450" s="811"/>
      <c r="F450" s="812"/>
    </row>
    <row r="451" spans="1:6">
      <c r="A451" s="808" t="str" cm="1">
        <f t="array" ref="A451">IF(ISBLANK(B451),"",IF(ISBLANK(B450),LOOKUP(2,1/(A$1:A450&lt;&gt;""),A:A)+0.01,""))</f>
        <v/>
      </c>
      <c r="B451" s="848" t="s">
        <v>2059</v>
      </c>
      <c r="D451" s="842"/>
      <c r="E451" s="811"/>
      <c r="F451" s="812"/>
    </row>
    <row r="452" spans="1:6">
      <c r="A452" s="808" t="str" cm="1">
        <f t="array" ref="A452">IF(ISBLANK(B452),"",IF(ISBLANK(B451),LOOKUP(2,1/(A$1:A451&lt;&gt;""),A:A)+0.01,""))</f>
        <v/>
      </c>
      <c r="B452" s="847" t="s">
        <v>2143</v>
      </c>
      <c r="C452" s="842"/>
      <c r="D452" s="842"/>
      <c r="E452" s="811"/>
      <c r="F452" s="812"/>
    </row>
    <row r="453" spans="1:6">
      <c r="A453" s="808" t="str" cm="1">
        <f t="array" ref="A453">IF(ISBLANK(B453),"",IF(ISBLANK(B452),LOOKUP(2,1/(A$1:A452&lt;&gt;""),A:A)+0.01,""))</f>
        <v/>
      </c>
      <c r="B453" s="646"/>
      <c r="C453" s="810"/>
      <c r="D453" s="648"/>
      <c r="E453" s="811"/>
      <c r="F453" s="812"/>
    </row>
    <row r="454" spans="1:6">
      <c r="A454" s="808" cm="1">
        <f t="array" ref="A454">IF(ISBLANK(B454),"",IF(ISBLANK(B453),LOOKUP(2,1/(A$1:A453&lt;&gt;""),A:A)+0.01,""))</f>
        <v>3.1099999999999977</v>
      </c>
      <c r="B454" s="836" t="s">
        <v>2239</v>
      </c>
      <c r="C454" s="810" t="s">
        <v>436</v>
      </c>
      <c r="D454" s="648">
        <v>2</v>
      </c>
      <c r="E454" s="811"/>
      <c r="F454" s="812">
        <v>0</v>
      </c>
    </row>
    <row r="455" spans="1:6" ht="75">
      <c r="A455" s="808" t="str" cm="1">
        <f t="array" ref="A455">IF(ISBLANK(B455),"",IF(ISBLANK(B454),LOOKUP(2,1/(A$1:A454&lt;&gt;""),A:A)+0.01,""))</f>
        <v/>
      </c>
      <c r="B455" s="842" t="s">
        <v>2085</v>
      </c>
      <c r="C455" s="810"/>
      <c r="D455" s="648"/>
      <c r="E455" s="811"/>
      <c r="F455" s="812"/>
    </row>
    <row r="456" spans="1:6" ht="30">
      <c r="A456" s="808" t="str" cm="1">
        <f t="array" ref="A456">IF(ISBLANK(B456),"",IF(ISBLANK(B455),LOOKUP(2,1/(A$1:A455&lt;&gt;""),A:A)+0.01,""))</f>
        <v/>
      </c>
      <c r="B456" s="848" t="s">
        <v>2086</v>
      </c>
      <c r="C456" s="810"/>
      <c r="D456" s="648"/>
      <c r="E456" s="811"/>
      <c r="F456" s="812"/>
    </row>
    <row r="457" spans="1:6">
      <c r="A457" s="808" t="str" cm="1">
        <f t="array" ref="A457">IF(ISBLANK(B457),"",IF(ISBLANK(B456),LOOKUP(2,1/(A$1:A456&lt;&gt;""),A:A)+0.01,""))</f>
        <v/>
      </c>
      <c r="B457" s="846" t="s">
        <v>2088</v>
      </c>
      <c r="C457" s="810"/>
      <c r="D457" s="648"/>
      <c r="E457" s="811"/>
      <c r="F457" s="812"/>
    </row>
    <row r="458" spans="1:6">
      <c r="A458" s="808" t="str" cm="1">
        <f t="array" ref="A458">IF(ISBLANK(B458),"",IF(ISBLANK(B457),LOOKUP(2,1/(A$1:A457&lt;&gt;""),A:A)+0.01,""))</f>
        <v/>
      </c>
      <c r="B458" s="846" t="s">
        <v>2240</v>
      </c>
      <c r="C458" s="810"/>
      <c r="D458" s="648"/>
      <c r="E458" s="811"/>
      <c r="F458" s="812"/>
    </row>
    <row r="459" spans="1:6" ht="30">
      <c r="A459" s="808" t="str" cm="1">
        <f t="array" ref="A459">IF(ISBLANK(B459),"",IF(ISBLANK(B458),LOOKUP(2,1/(A$1:A458&lt;&gt;""),A:A)+0.01,""))</f>
        <v/>
      </c>
      <c r="B459" s="848" t="s">
        <v>2091</v>
      </c>
      <c r="C459" s="655"/>
      <c r="D459" s="648"/>
      <c r="E459" s="811"/>
      <c r="F459" s="812"/>
    </row>
    <row r="460" spans="1:6" ht="30">
      <c r="A460" s="808" t="str" cm="1">
        <f t="array" ref="A460">IF(ISBLANK(B460),"",IF(ISBLANK(B459),LOOKUP(2,1/(A$1:A459&lt;&gt;""),A:A)+0.01,""))</f>
        <v/>
      </c>
      <c r="B460" s="847" t="s">
        <v>2241</v>
      </c>
      <c r="C460" s="847"/>
      <c r="D460" s="648"/>
      <c r="E460" s="811"/>
      <c r="F460" s="812"/>
    </row>
    <row r="461" spans="1:6">
      <c r="A461" s="808" t="str" cm="1">
        <f t="array" ref="A461">IF(ISBLANK(B461),"",IF(ISBLANK(B460),LOOKUP(2,1/(A$1:A460&lt;&gt;""),A:A)+0.01,""))</f>
        <v/>
      </c>
      <c r="B461" s="848" t="s">
        <v>2182</v>
      </c>
      <c r="C461" s="847"/>
      <c r="D461" s="648"/>
      <c r="E461" s="811"/>
      <c r="F461" s="812"/>
    </row>
    <row r="462" spans="1:6" ht="30">
      <c r="A462" s="808" t="str" cm="1">
        <f t="array" ref="A462">IF(ISBLANK(B462),"",IF(ISBLANK(B461),LOOKUP(2,1/(A$1:A461&lt;&gt;""),A:A)+0.01,""))</f>
        <v/>
      </c>
      <c r="B462" s="848" t="s">
        <v>2242</v>
      </c>
      <c r="C462" s="655"/>
      <c r="D462" s="648"/>
      <c r="E462" s="811"/>
      <c r="F462" s="812"/>
    </row>
    <row r="463" spans="1:6" ht="30">
      <c r="A463" s="808" t="str" cm="1">
        <f t="array" ref="A463">IF(ISBLANK(B463),"",IF(ISBLANK(B462),LOOKUP(2,1/(A$1:A462&lt;&gt;""),A:A)+0.01,""))</f>
        <v/>
      </c>
      <c r="B463" s="847" t="s">
        <v>2243</v>
      </c>
      <c r="C463" s="847"/>
      <c r="D463" s="648"/>
      <c r="E463" s="811"/>
      <c r="F463" s="812"/>
    </row>
    <row r="464" spans="1:6" ht="30">
      <c r="A464" s="808" t="str" cm="1">
        <f t="array" ref="A464">IF(ISBLANK(B464),"",IF(ISBLANK(B463),LOOKUP(2,1/(A$1:A463&lt;&gt;""),A:A)+0.01,""))</f>
        <v/>
      </c>
      <c r="B464" s="846" t="s">
        <v>2094</v>
      </c>
      <c r="C464" s="655"/>
      <c r="D464" s="648"/>
      <c r="E464" s="811"/>
      <c r="F464" s="812"/>
    </row>
    <row r="465" spans="1:6" ht="45">
      <c r="A465" s="808" t="str" cm="1">
        <f t="array" ref="A465">IF(ISBLANK(B465),"",IF(ISBLANK(B464),LOOKUP(2,1/(A$1:A464&lt;&gt;""),A:A)+0.01,""))</f>
        <v/>
      </c>
      <c r="B465" s="847" t="s">
        <v>2244</v>
      </c>
      <c r="C465" s="847"/>
      <c r="D465" s="648"/>
      <c r="E465" s="811"/>
      <c r="F465" s="812"/>
    </row>
    <row r="466" spans="1:6" ht="30">
      <c r="A466" s="808" t="str" cm="1">
        <f t="array" ref="A466">IF(ISBLANK(B466),"",IF(ISBLANK(B465),LOOKUP(2,1/(A$1:A465&lt;&gt;""),A:A)+0.01,""))</f>
        <v/>
      </c>
      <c r="B466" s="846" t="s">
        <v>2099</v>
      </c>
      <c r="C466" s="655"/>
      <c r="D466" s="648"/>
      <c r="E466" s="811"/>
      <c r="F466" s="812"/>
    </row>
    <row r="467" spans="1:6" ht="30">
      <c r="A467" s="808" t="str" cm="1">
        <f t="array" ref="A467">IF(ISBLANK(B467),"",IF(ISBLANK(B466),LOOKUP(2,1/(A$1:A466&lt;&gt;""),A:A)+0.01,""))</f>
        <v/>
      </c>
      <c r="B467" s="847" t="s">
        <v>2245</v>
      </c>
      <c r="C467" s="847"/>
      <c r="D467" s="648"/>
      <c r="E467" s="811"/>
      <c r="F467" s="812"/>
    </row>
    <row r="468" spans="1:6" ht="30">
      <c r="A468" s="808" t="str" cm="1">
        <f t="array" ref="A468">IF(ISBLANK(B468),"",IF(ISBLANK(B467),LOOKUP(2,1/(A$1:A467&lt;&gt;""),A:A)+0.01,""))</f>
        <v/>
      </c>
      <c r="B468" s="846" t="s">
        <v>2096</v>
      </c>
      <c r="C468" s="655"/>
      <c r="D468" s="648"/>
      <c r="E468" s="811"/>
      <c r="F468" s="812"/>
    </row>
    <row r="469" spans="1:6" ht="30">
      <c r="A469" s="808" t="str" cm="1">
        <f t="array" ref="A469">IF(ISBLANK(B469),"",IF(ISBLANK(B468),LOOKUP(2,1/(A$1:A468&lt;&gt;""),A:A)+0.01,""))</f>
        <v/>
      </c>
      <c r="B469" s="847" t="s">
        <v>2245</v>
      </c>
      <c r="C469" s="847"/>
      <c r="D469" s="648"/>
      <c r="E469" s="811"/>
      <c r="F469" s="812"/>
    </row>
    <row r="470" spans="1:6">
      <c r="A470" s="808" t="str" cm="1">
        <f t="array" ref="A470">IF(ISBLANK(B470),"",IF(ISBLANK(B469),LOOKUP(2,1/(A$1:A469&lt;&gt;""),A:A)+0.01,""))</f>
        <v/>
      </c>
      <c r="B470" s="846" t="s">
        <v>2246</v>
      </c>
      <c r="C470" s="847"/>
      <c r="D470" s="648"/>
      <c r="E470" s="811"/>
      <c r="F470" s="812"/>
    </row>
    <row r="471" spans="1:6" ht="30">
      <c r="A471" s="808" t="str" cm="1">
        <f t="array" ref="A471">IF(ISBLANK(B471),"",IF(ISBLANK(B470),LOOKUP(2,1/(A$1:A470&lt;&gt;""),A:A)+0.01,""))</f>
        <v/>
      </c>
      <c r="B471" s="848" t="s">
        <v>2247</v>
      </c>
      <c r="C471" s="655"/>
      <c r="D471" s="648"/>
      <c r="E471" s="811"/>
      <c r="F471" s="812"/>
    </row>
    <row r="472" spans="1:6" ht="30">
      <c r="A472" s="808" t="str" cm="1">
        <f t="array" ref="A472">IF(ISBLANK(B472),"",IF(ISBLANK(B471),LOOKUP(2,1/(A$1:A471&lt;&gt;""),A:A)+0.01,""))</f>
        <v/>
      </c>
      <c r="B472" s="847" t="s">
        <v>2248</v>
      </c>
      <c r="C472" s="847"/>
      <c r="D472" s="648"/>
      <c r="E472" s="811"/>
      <c r="F472" s="812"/>
    </row>
    <row r="473" spans="1:6" ht="30">
      <c r="A473" s="808" t="str" cm="1">
        <f t="array" ref="A473">IF(ISBLANK(B473),"",IF(ISBLANK(B472),LOOKUP(2,1/(A$1:A472&lt;&gt;""),A:A)+0.01,""))</f>
        <v/>
      </c>
      <c r="B473" s="849" t="s">
        <v>2249</v>
      </c>
      <c r="C473" s="847"/>
      <c r="D473" s="648"/>
      <c r="E473" s="811"/>
      <c r="F473" s="812"/>
    </row>
    <row r="474" spans="1:6" ht="30">
      <c r="A474" s="808" t="str" cm="1">
        <f t="array" ref="A474">IF(ISBLANK(B474),"",IF(ISBLANK(B473),LOOKUP(2,1/(A$1:A473&lt;&gt;""),A:A)+0.01,""))</f>
        <v/>
      </c>
      <c r="B474" s="846" t="s">
        <v>2250</v>
      </c>
      <c r="C474" s="847"/>
      <c r="D474" s="648"/>
      <c r="E474" s="811"/>
      <c r="F474" s="812"/>
    </row>
    <row r="475" spans="1:6">
      <c r="A475" s="808" t="str" cm="1">
        <f t="array" ref="A475">IF(ISBLANK(B475),"",IF(ISBLANK(B474),LOOKUP(2,1/(A$1:A474&lt;&gt;""),A:A)+0.01,""))</f>
        <v/>
      </c>
      <c r="B475" s="848" t="s">
        <v>2251</v>
      </c>
      <c r="C475" s="655"/>
      <c r="D475" s="648"/>
      <c r="E475" s="811"/>
      <c r="F475" s="812"/>
    </row>
    <row r="476" spans="1:6" ht="30">
      <c r="A476" s="808" t="str" cm="1">
        <f t="array" ref="A476">IF(ISBLANK(B476),"",IF(ISBLANK(B475),LOOKUP(2,1/(A$1:A475&lt;&gt;""),A:A)+0.01,""))</f>
        <v/>
      </c>
      <c r="B476" s="847" t="s">
        <v>2252</v>
      </c>
      <c r="C476" s="847"/>
      <c r="D476" s="648"/>
      <c r="E476" s="811"/>
      <c r="F476" s="812"/>
    </row>
    <row r="477" spans="1:6" ht="30">
      <c r="A477" s="808" t="str" cm="1">
        <f t="array" ref="A477">IF(ISBLANK(B477),"",IF(ISBLANK(B476),LOOKUP(2,1/(A$1:A476&lt;&gt;""),A:A)+0.01,""))</f>
        <v/>
      </c>
      <c r="B477" s="846" t="s">
        <v>2253</v>
      </c>
      <c r="C477" s="655"/>
      <c r="D477" s="648"/>
      <c r="E477" s="811"/>
      <c r="F477" s="812"/>
    </row>
    <row r="478" spans="1:6" ht="30">
      <c r="A478" s="808" t="str" cm="1">
        <f t="array" ref="A478">IF(ISBLANK(B478),"",IF(ISBLANK(B477),LOOKUP(2,1/(A$1:A477&lt;&gt;""),A:A)+0.01,""))</f>
        <v/>
      </c>
      <c r="B478" s="847" t="s">
        <v>2254</v>
      </c>
      <c r="C478" s="847"/>
      <c r="D478" s="648"/>
      <c r="E478" s="811"/>
      <c r="F478" s="812"/>
    </row>
    <row r="479" spans="1:6" ht="30">
      <c r="A479" s="808" t="str" cm="1">
        <f t="array" ref="A479">IF(ISBLANK(B479),"",IF(ISBLANK(B478),LOOKUP(2,1/(A$1:A478&lt;&gt;""),A:A)+0.01,""))</f>
        <v/>
      </c>
      <c r="B479" s="848" t="s">
        <v>2255</v>
      </c>
      <c r="C479" s="655"/>
      <c r="D479" s="648"/>
      <c r="E479" s="811"/>
      <c r="F479" s="812"/>
    </row>
    <row r="480" spans="1:6">
      <c r="A480" s="808" t="str" cm="1">
        <f t="array" ref="A480">IF(ISBLANK(B480),"",IF(ISBLANK(B479),LOOKUP(2,1/(A$1:A479&lt;&gt;""),A:A)+0.01,""))</f>
        <v/>
      </c>
      <c r="B480" s="847" t="s">
        <v>2256</v>
      </c>
      <c r="C480" s="847"/>
      <c r="D480" s="648"/>
      <c r="E480" s="811"/>
      <c r="F480" s="812"/>
    </row>
    <row r="481" spans="1:6" ht="30">
      <c r="A481" s="808" t="str" cm="1">
        <f t="array" ref="A481">IF(ISBLANK(B481),"",IF(ISBLANK(B480),LOOKUP(2,1/(A$1:A480&lt;&gt;""),A:A)+0.01,""))</f>
        <v/>
      </c>
      <c r="B481" s="848" t="s">
        <v>2257</v>
      </c>
      <c r="C481" s="655"/>
      <c r="D481" s="648"/>
      <c r="E481" s="811"/>
      <c r="F481" s="812"/>
    </row>
    <row r="482" spans="1:6">
      <c r="A482" s="808" t="str" cm="1">
        <f t="array" ref="A482">IF(ISBLANK(B482),"",IF(ISBLANK(B481),LOOKUP(2,1/(A$1:A481&lt;&gt;""),A:A)+0.01,""))</f>
        <v/>
      </c>
      <c r="B482" s="847" t="s">
        <v>2256</v>
      </c>
      <c r="C482" s="847"/>
      <c r="D482" s="648"/>
      <c r="E482" s="811"/>
      <c r="F482" s="812"/>
    </row>
    <row r="483" spans="1:6" ht="30">
      <c r="A483" s="808" t="str" cm="1">
        <f t="array" ref="A483">IF(ISBLANK(B483),"",IF(ISBLANK(B482),LOOKUP(2,1/(A$1:A482&lt;&gt;""),A:A)+0.01,""))</f>
        <v/>
      </c>
      <c r="B483" s="848" t="s">
        <v>2258</v>
      </c>
      <c r="C483" s="655"/>
      <c r="D483" s="648"/>
      <c r="E483" s="811"/>
      <c r="F483" s="812"/>
    </row>
    <row r="484" spans="1:6">
      <c r="A484" s="808" t="str" cm="1">
        <f t="array" ref="A484">IF(ISBLANK(B484),"",IF(ISBLANK(B483),LOOKUP(2,1/(A$1:A483&lt;&gt;""),A:A)+0.01,""))</f>
        <v/>
      </c>
      <c r="B484" s="847" t="s">
        <v>2256</v>
      </c>
      <c r="C484" s="847"/>
      <c r="D484" s="648"/>
      <c r="E484" s="811"/>
      <c r="F484" s="812"/>
    </row>
    <row r="485" spans="1:6" ht="30">
      <c r="A485" s="808" t="str" cm="1">
        <f t="array" ref="A485">IF(ISBLANK(B485),"",IF(ISBLANK(B484),LOOKUP(2,1/(A$1:A484&lt;&gt;""),A:A)+0.01,""))</f>
        <v/>
      </c>
      <c r="B485" s="848" t="s">
        <v>2259</v>
      </c>
      <c r="C485" s="655"/>
      <c r="D485" s="648"/>
      <c r="E485" s="811"/>
      <c r="F485" s="812"/>
    </row>
    <row r="486" spans="1:6">
      <c r="A486" s="808" t="str" cm="1">
        <f t="array" ref="A486">IF(ISBLANK(B486),"",IF(ISBLANK(B485),LOOKUP(2,1/(A$1:A485&lt;&gt;""),A:A)+0.01,""))</f>
        <v/>
      </c>
      <c r="B486" s="847" t="s">
        <v>2256</v>
      </c>
      <c r="C486" s="847"/>
      <c r="D486" s="648"/>
      <c r="E486" s="811"/>
      <c r="F486" s="812"/>
    </row>
    <row r="487" spans="1:6" ht="30">
      <c r="A487" s="808" t="str" cm="1">
        <f t="array" ref="A487">IF(ISBLANK(B487),"",IF(ISBLANK(B486),LOOKUP(2,1/(A$1:A486&lt;&gt;""),A:A)+0.01,""))</f>
        <v/>
      </c>
      <c r="B487" s="848" t="s">
        <v>2260</v>
      </c>
      <c r="C487" s="655"/>
      <c r="D487" s="648"/>
      <c r="E487" s="811"/>
      <c r="F487" s="812"/>
    </row>
    <row r="488" spans="1:6">
      <c r="A488" s="808" t="str" cm="1">
        <f t="array" ref="A488">IF(ISBLANK(B488),"",IF(ISBLANK(B487),LOOKUP(2,1/(A$1:A487&lt;&gt;""),A:A)+0.01,""))</f>
        <v/>
      </c>
      <c r="B488" s="847" t="s">
        <v>2256</v>
      </c>
      <c r="C488" s="847"/>
      <c r="D488" s="648"/>
      <c r="E488" s="811"/>
      <c r="F488" s="812"/>
    </row>
    <row r="489" spans="1:6" ht="45">
      <c r="A489" s="808" t="str" cm="1">
        <f t="array" ref="A489">IF(ISBLANK(B489),"",IF(ISBLANK(B488),LOOKUP(2,1/(A$1:A488&lt;&gt;""),A:A)+0.01,""))</f>
        <v/>
      </c>
      <c r="B489" s="846" t="s">
        <v>2261</v>
      </c>
      <c r="C489" s="655"/>
      <c r="D489" s="648"/>
      <c r="E489" s="811"/>
      <c r="F489" s="812"/>
    </row>
    <row r="490" spans="1:6" ht="30">
      <c r="A490" s="808" t="str" cm="1">
        <f t="array" ref="A490">IF(ISBLANK(B490),"",IF(ISBLANK(B489),LOOKUP(2,1/(A$1:A489&lt;&gt;""),A:A)+0.01,""))</f>
        <v/>
      </c>
      <c r="B490" s="847" t="s">
        <v>2262</v>
      </c>
      <c r="C490" s="847"/>
      <c r="D490" s="648"/>
      <c r="E490" s="811"/>
      <c r="F490" s="812"/>
    </row>
    <row r="491" spans="1:6" ht="45">
      <c r="A491" s="808" t="str" cm="1">
        <f t="array" ref="A491">IF(ISBLANK(B491),"",IF(ISBLANK(B490),LOOKUP(2,1/(A$1:A490&lt;&gt;""),A:A)+0.01,""))</f>
        <v/>
      </c>
      <c r="B491" s="846" t="s">
        <v>2263</v>
      </c>
      <c r="C491" s="655"/>
      <c r="D491" s="648"/>
      <c r="E491" s="811"/>
      <c r="F491" s="812"/>
    </row>
    <row r="492" spans="1:6" ht="30">
      <c r="A492" s="808" t="str" cm="1">
        <f t="array" ref="A492">IF(ISBLANK(B492),"",IF(ISBLANK(B491),LOOKUP(2,1/(A$1:A491&lt;&gt;""),A:A)+0.01,""))</f>
        <v/>
      </c>
      <c r="B492" s="847" t="s">
        <v>2264</v>
      </c>
      <c r="C492" s="847"/>
      <c r="D492" s="648"/>
      <c r="E492" s="811"/>
      <c r="F492" s="812"/>
    </row>
    <row r="493" spans="1:6" ht="30">
      <c r="A493" s="808" t="str" cm="1">
        <f t="array" ref="A493">IF(ISBLANK(B493),"",IF(ISBLANK(B492),LOOKUP(2,1/(A$1:A492&lt;&gt;""),A:A)+0.01,""))</f>
        <v/>
      </c>
      <c r="B493" s="846" t="s">
        <v>2265</v>
      </c>
      <c r="C493" s="847"/>
      <c r="D493" s="648"/>
      <c r="E493" s="811"/>
      <c r="F493" s="812"/>
    </row>
    <row r="494" spans="1:6">
      <c r="A494" s="808" t="str" cm="1">
        <f t="array" ref="A494">IF(ISBLANK(B494),"",IF(ISBLANK(B493),LOOKUP(2,1/(A$1:A493&lt;&gt;""),A:A)+0.01,""))</f>
        <v/>
      </c>
      <c r="B494" s="846" t="s">
        <v>2266</v>
      </c>
      <c r="C494" s="847"/>
      <c r="D494" s="648"/>
      <c r="E494" s="811"/>
      <c r="F494" s="812"/>
    </row>
    <row r="495" spans="1:6">
      <c r="A495" s="808" t="str" cm="1">
        <f t="array" ref="A495">IF(ISBLANK(B495),"",IF(ISBLANK(B494),LOOKUP(2,1/(A$1:A494&lt;&gt;""),A:A)+0.01,""))</f>
        <v/>
      </c>
      <c r="B495" s="846" t="s">
        <v>2267</v>
      </c>
      <c r="C495" s="847"/>
      <c r="D495" s="648"/>
      <c r="E495" s="811"/>
      <c r="F495" s="812"/>
    </row>
    <row r="496" spans="1:6" ht="30">
      <c r="A496" s="808" t="str" cm="1">
        <f t="array" ref="A496">IF(ISBLANK(B496),"",IF(ISBLANK(B495),LOOKUP(2,1/(A$1:A495&lt;&gt;""),A:A)+0.01,""))</f>
        <v/>
      </c>
      <c r="B496" s="846" t="s">
        <v>2268</v>
      </c>
      <c r="C496" s="847"/>
      <c r="D496" s="648"/>
      <c r="E496" s="811"/>
      <c r="F496" s="812"/>
    </row>
    <row r="497" spans="1:6" ht="30">
      <c r="A497" s="808" t="str" cm="1">
        <f t="array" ref="A497">IF(ISBLANK(B497),"",IF(ISBLANK(B496),LOOKUP(2,1/(A$1:A496&lt;&gt;""),A:A)+0.01,""))</f>
        <v/>
      </c>
      <c r="B497" s="846" t="s">
        <v>2269</v>
      </c>
      <c r="C497" s="655"/>
      <c r="D497" s="648"/>
      <c r="E497" s="811"/>
      <c r="F497" s="812"/>
    </row>
    <row r="498" spans="1:6" ht="60">
      <c r="A498" s="808" t="str" cm="1">
        <f t="array" ref="A498">IF(ISBLANK(B498),"",IF(ISBLANK(B497),LOOKUP(2,1/(A$1:A497&lt;&gt;""),A:A)+0.01,""))</f>
        <v/>
      </c>
      <c r="B498" s="847" t="s">
        <v>2270</v>
      </c>
      <c r="C498" s="847"/>
      <c r="D498" s="648"/>
      <c r="E498" s="811"/>
      <c r="F498" s="812"/>
    </row>
    <row r="499" spans="1:6" ht="30">
      <c r="A499" s="808" t="str" cm="1">
        <f t="array" ref="A499">IF(ISBLANK(B499),"",IF(ISBLANK(B498),LOOKUP(2,1/(A$1:A498&lt;&gt;""),A:A)+0.01,""))</f>
        <v/>
      </c>
      <c r="B499" s="846" t="s">
        <v>2271</v>
      </c>
      <c r="C499" s="655"/>
      <c r="D499" s="648"/>
      <c r="E499" s="811"/>
      <c r="F499" s="812"/>
    </row>
    <row r="500" spans="1:6" ht="60">
      <c r="A500" s="808" t="str" cm="1">
        <f t="array" ref="A500">IF(ISBLANK(B500),"",IF(ISBLANK(B499),LOOKUP(2,1/(A$1:A499&lt;&gt;""),A:A)+0.01,""))</f>
        <v/>
      </c>
      <c r="B500" s="847" t="s">
        <v>2270</v>
      </c>
      <c r="C500" s="847"/>
      <c r="D500" s="648"/>
      <c r="E500" s="811"/>
      <c r="F500" s="812"/>
    </row>
    <row r="501" spans="1:6" ht="30">
      <c r="A501" s="808" t="str" cm="1">
        <f t="array" ref="A501">IF(ISBLANK(B501),"",IF(ISBLANK(B500),LOOKUP(2,1/(A$1:A500&lt;&gt;""),A:A)+0.01,""))</f>
        <v/>
      </c>
      <c r="B501" s="846" t="s">
        <v>2272</v>
      </c>
      <c r="C501" s="655"/>
      <c r="D501" s="648"/>
      <c r="E501" s="811"/>
      <c r="F501" s="812"/>
    </row>
    <row r="502" spans="1:6" ht="60">
      <c r="A502" s="808" t="str" cm="1">
        <f t="array" ref="A502">IF(ISBLANK(B502),"",IF(ISBLANK(B501),LOOKUP(2,1/(A$1:A501&lt;&gt;""),A:A)+0.01,""))</f>
        <v/>
      </c>
      <c r="B502" s="847" t="s">
        <v>2270</v>
      </c>
      <c r="C502" s="847"/>
      <c r="D502" s="648"/>
      <c r="E502" s="811"/>
      <c r="F502" s="812"/>
    </row>
    <row r="503" spans="1:6" ht="45">
      <c r="A503" s="808" t="str" cm="1">
        <f t="array" ref="A503">IF(ISBLANK(B503),"",IF(ISBLANK(B502),LOOKUP(2,1/(A$1:A502&lt;&gt;""),A:A)+0.01,""))</f>
        <v/>
      </c>
      <c r="B503" s="846" t="s">
        <v>2273</v>
      </c>
      <c r="C503" s="655"/>
      <c r="D503" s="648"/>
      <c r="E503" s="811"/>
      <c r="F503" s="812"/>
    </row>
    <row r="504" spans="1:6" ht="60">
      <c r="A504" s="808" t="str" cm="1">
        <f t="array" ref="A504">IF(ISBLANK(B504),"",IF(ISBLANK(B503),LOOKUP(2,1/(A$1:A503&lt;&gt;""),A:A)+0.01,""))</f>
        <v/>
      </c>
      <c r="B504" s="847" t="s">
        <v>2274</v>
      </c>
      <c r="C504" s="847"/>
      <c r="D504" s="648"/>
      <c r="E504" s="811"/>
      <c r="F504" s="812"/>
    </row>
    <row r="505" spans="1:6" ht="45">
      <c r="A505" s="808" t="str" cm="1">
        <f t="array" ref="A505">IF(ISBLANK(B505),"",IF(ISBLANK(B504),LOOKUP(2,1/(A$1:A504&lt;&gt;""),A:A)+0.01,""))</f>
        <v/>
      </c>
      <c r="B505" s="846" t="s">
        <v>2275</v>
      </c>
      <c r="C505" s="655"/>
      <c r="D505" s="648"/>
      <c r="E505" s="811"/>
      <c r="F505" s="812"/>
    </row>
    <row r="506" spans="1:6" ht="60">
      <c r="A506" s="808" t="str" cm="1">
        <f t="array" ref="A506">IF(ISBLANK(B506),"",IF(ISBLANK(B505),LOOKUP(2,1/(A$1:A505&lt;&gt;""),A:A)+0.01,""))</f>
        <v/>
      </c>
      <c r="B506" s="847" t="s">
        <v>2274</v>
      </c>
      <c r="C506" s="847"/>
      <c r="D506" s="648"/>
      <c r="E506" s="811"/>
      <c r="F506" s="812"/>
    </row>
    <row r="507" spans="1:6" ht="30">
      <c r="A507" s="808" t="str" cm="1">
        <f t="array" ref="A507">IF(ISBLANK(B507),"",IF(ISBLANK(B506),LOOKUP(2,1/(A$1:A506&lt;&gt;""),A:A)+0.01,""))</f>
        <v/>
      </c>
      <c r="B507" s="846" t="s">
        <v>2276</v>
      </c>
      <c r="C507" s="655"/>
      <c r="D507" s="648"/>
      <c r="E507" s="811"/>
      <c r="F507" s="812"/>
    </row>
    <row r="508" spans="1:6" ht="45">
      <c r="A508" s="808" t="str" cm="1">
        <f t="array" ref="A508">IF(ISBLANK(B508),"",IF(ISBLANK(B507),LOOKUP(2,1/(A$1:A507&lt;&gt;""),A:A)+0.01,""))</f>
        <v/>
      </c>
      <c r="B508" s="847" t="s">
        <v>2277</v>
      </c>
      <c r="C508" s="847"/>
      <c r="D508" s="648"/>
      <c r="E508" s="811"/>
      <c r="F508" s="812"/>
    </row>
    <row r="509" spans="1:6" ht="30">
      <c r="A509" s="808" t="str" cm="1">
        <f t="array" ref="A509">IF(ISBLANK(B509),"",IF(ISBLANK(B508),LOOKUP(2,1/(A$1:A508&lt;&gt;""),A:A)+0.01,""))</f>
        <v/>
      </c>
      <c r="B509" s="846" t="s">
        <v>2278</v>
      </c>
      <c r="C509" s="655"/>
      <c r="D509" s="648"/>
      <c r="E509" s="811"/>
      <c r="F509" s="812"/>
    </row>
    <row r="510" spans="1:6" ht="45">
      <c r="A510" s="808" t="str" cm="1">
        <f t="array" ref="A510">IF(ISBLANK(B510),"",IF(ISBLANK(B509),LOOKUP(2,1/(A$1:A509&lt;&gt;""),A:A)+0.01,""))</f>
        <v/>
      </c>
      <c r="B510" s="847" t="s">
        <v>2277</v>
      </c>
      <c r="C510" s="847"/>
      <c r="D510" s="648"/>
      <c r="E510" s="811"/>
      <c r="F510" s="812"/>
    </row>
    <row r="511" spans="1:6" ht="30">
      <c r="A511" s="808" t="str" cm="1">
        <f t="array" ref="A511">IF(ISBLANK(B511),"",IF(ISBLANK(B510),LOOKUP(2,1/(A$1:A510&lt;&gt;""),A:A)+0.01,""))</f>
        <v/>
      </c>
      <c r="B511" s="846" t="s">
        <v>2279</v>
      </c>
      <c r="C511" s="655"/>
      <c r="D511" s="648"/>
      <c r="E511" s="811"/>
      <c r="F511" s="812"/>
    </row>
    <row r="512" spans="1:6">
      <c r="A512" s="808" t="str" cm="1">
        <f t="array" ref="A512">IF(ISBLANK(B512),"",IF(ISBLANK(B511),LOOKUP(2,1/(A$1:A511&lt;&gt;""),A:A)+0.01,""))</f>
        <v/>
      </c>
      <c r="B512" s="847" t="s">
        <v>2280</v>
      </c>
      <c r="C512" s="847"/>
      <c r="D512" s="648"/>
      <c r="E512" s="811"/>
      <c r="F512" s="812"/>
    </row>
    <row r="513" spans="1:6">
      <c r="A513" s="808" t="str" cm="1">
        <f t="array" ref="A513">IF(ISBLANK(B513),"",IF(ISBLANK(B512),LOOKUP(2,1/(A$1:A512&lt;&gt;""),A:A)+0.01,""))</f>
        <v/>
      </c>
      <c r="B513" s="846" t="s">
        <v>2281</v>
      </c>
      <c r="C513" s="655"/>
      <c r="D513" s="648"/>
      <c r="E513" s="811"/>
      <c r="F513" s="812"/>
    </row>
    <row r="514" spans="1:6">
      <c r="A514" s="808" t="str" cm="1">
        <f t="array" ref="A514">IF(ISBLANK(B514),"",IF(ISBLANK(B513),LOOKUP(2,1/(A$1:A513&lt;&gt;""),A:A)+0.01,""))</f>
        <v/>
      </c>
      <c r="B514" s="847" t="s">
        <v>2280</v>
      </c>
      <c r="C514" s="847"/>
      <c r="D514" s="648"/>
      <c r="E514" s="811"/>
      <c r="F514" s="812"/>
    </row>
    <row r="515" spans="1:6" ht="30">
      <c r="A515" s="808" t="str" cm="1">
        <f t="array" ref="A515">IF(ISBLANK(B515),"",IF(ISBLANK(B514),LOOKUP(2,1/(A$1:A514&lt;&gt;""),A:A)+0.01,""))</f>
        <v/>
      </c>
      <c r="B515" s="846" t="s">
        <v>2282</v>
      </c>
      <c r="C515" s="655"/>
      <c r="D515" s="648"/>
      <c r="E515" s="811"/>
      <c r="F515" s="812"/>
    </row>
    <row r="516" spans="1:6" ht="30">
      <c r="A516" s="808" t="str" cm="1">
        <f t="array" ref="A516">IF(ISBLANK(B516),"",IF(ISBLANK(B515),LOOKUP(2,1/(A$1:A515&lt;&gt;""),A:A)+0.01,""))</f>
        <v/>
      </c>
      <c r="B516" s="847" t="s">
        <v>2283</v>
      </c>
      <c r="C516" s="847"/>
      <c r="D516" s="648"/>
      <c r="E516" s="811"/>
      <c r="F516" s="812"/>
    </row>
    <row r="517" spans="1:6" ht="30">
      <c r="A517" s="808" t="str" cm="1">
        <f t="array" ref="A517">IF(ISBLANK(B517),"",IF(ISBLANK(B516),LOOKUP(2,1/(A$1:A516&lt;&gt;""),A:A)+0.01,""))</f>
        <v/>
      </c>
      <c r="B517" s="846" t="s">
        <v>2284</v>
      </c>
      <c r="C517" s="655"/>
      <c r="D517" s="648"/>
      <c r="E517" s="811"/>
      <c r="F517" s="812"/>
    </row>
    <row r="518" spans="1:6">
      <c r="A518" s="808" t="str" cm="1">
        <f t="array" ref="A518">IF(ISBLANK(B518),"",IF(ISBLANK(B517),LOOKUP(2,1/(A$1:A517&lt;&gt;""),A:A)+0.01,""))</f>
        <v/>
      </c>
      <c r="B518" s="847" t="s">
        <v>2285</v>
      </c>
      <c r="C518" s="847"/>
      <c r="D518" s="648"/>
      <c r="E518" s="811"/>
      <c r="F518" s="812"/>
    </row>
    <row r="519" spans="1:6" ht="30">
      <c r="A519" s="808" t="str" cm="1">
        <f t="array" ref="A519">IF(ISBLANK(B519),"",IF(ISBLANK(B518),LOOKUP(2,1/(A$1:A518&lt;&gt;""),A:A)+0.01,""))</f>
        <v/>
      </c>
      <c r="B519" s="846" t="s">
        <v>2286</v>
      </c>
      <c r="C519" s="655"/>
      <c r="D519" s="648"/>
      <c r="E519" s="811"/>
      <c r="F519" s="812"/>
    </row>
    <row r="520" spans="1:6" ht="30">
      <c r="A520" s="808" t="str" cm="1">
        <f t="array" ref="A520">IF(ISBLANK(B520),"",IF(ISBLANK(B519),LOOKUP(2,1/(A$1:A519&lt;&gt;""),A:A)+0.01,""))</f>
        <v/>
      </c>
      <c r="B520" s="848" t="s">
        <v>2133</v>
      </c>
      <c r="C520" s="847"/>
      <c r="D520" s="648"/>
      <c r="E520" s="811"/>
      <c r="F520" s="812"/>
    </row>
    <row r="521" spans="1:6">
      <c r="A521" s="808" t="str" cm="1">
        <f t="array" ref="A521">IF(ISBLANK(B521),"",IF(ISBLANK(B520),LOOKUP(2,1/(A$1:A520&lt;&gt;""),A:A)+0.01,""))</f>
        <v/>
      </c>
      <c r="B521" s="847" t="s">
        <v>2287</v>
      </c>
      <c r="C521" s="847"/>
      <c r="D521" s="648"/>
      <c r="E521" s="811"/>
      <c r="F521" s="812"/>
    </row>
    <row r="522" spans="1:6" ht="30">
      <c r="A522" s="808" t="str" cm="1">
        <f t="array" ref="A522">IF(ISBLANK(B522),"",IF(ISBLANK(B521),LOOKUP(2,1/(A$1:A521&lt;&gt;""),A:A)+0.01,""))</f>
        <v/>
      </c>
      <c r="B522" s="846" t="s">
        <v>2140</v>
      </c>
      <c r="C522" s="655"/>
      <c r="D522" s="648"/>
      <c r="E522" s="811"/>
      <c r="F522" s="812"/>
    </row>
    <row r="523" spans="1:6" ht="30">
      <c r="A523" s="808" t="str" cm="1">
        <f t="array" ref="A523">IF(ISBLANK(B523),"",IF(ISBLANK(B522),LOOKUP(2,1/(A$1:A522&lt;&gt;""),A:A)+0.01,""))</f>
        <v/>
      </c>
      <c r="B523" s="847" t="s">
        <v>2053</v>
      </c>
      <c r="C523" s="847"/>
      <c r="D523" s="648"/>
      <c r="E523" s="811"/>
      <c r="F523" s="812"/>
    </row>
    <row r="524" spans="1:6" ht="30">
      <c r="A524" s="808" t="str" cm="1">
        <f t="array" ref="A524">IF(ISBLANK(B524),"",IF(ISBLANK(B523),LOOKUP(2,1/(A$1:A523&lt;&gt;""),A:A)+0.01,""))</f>
        <v/>
      </c>
      <c r="B524" s="846" t="s">
        <v>2141</v>
      </c>
      <c r="C524" s="655"/>
      <c r="D524" s="648"/>
      <c r="E524" s="811"/>
      <c r="F524" s="812"/>
    </row>
    <row r="525" spans="1:6" ht="105">
      <c r="A525" s="808" t="str" cm="1">
        <f t="array" ref="A525">IF(ISBLANK(B525),"",IF(ISBLANK(B524),LOOKUP(2,1/(A$1:A524&lt;&gt;""),A:A)+0.01,""))</f>
        <v/>
      </c>
      <c r="B525" s="847" t="s">
        <v>2142</v>
      </c>
      <c r="C525" s="847"/>
      <c r="D525" s="648"/>
      <c r="E525" s="811"/>
      <c r="F525" s="812"/>
    </row>
    <row r="526" spans="1:6" ht="30">
      <c r="A526" s="808" t="str" cm="1">
        <f t="array" ref="A526">IF(ISBLANK(B526),"",IF(ISBLANK(B525),LOOKUP(2,1/(A$1:A525&lt;&gt;""),A:A)+0.01,""))</f>
        <v/>
      </c>
      <c r="B526" s="846" t="s">
        <v>2056</v>
      </c>
      <c r="C526" s="655"/>
      <c r="D526" s="648"/>
      <c r="E526" s="811"/>
      <c r="F526" s="812"/>
    </row>
    <row r="527" spans="1:6" ht="105">
      <c r="A527" s="808" t="str" cm="1">
        <f t="array" ref="A527">IF(ISBLANK(B527),"",IF(ISBLANK(B526),LOOKUP(2,1/(A$1:A526&lt;&gt;""),A:A)+0.01,""))</f>
        <v/>
      </c>
      <c r="B527" s="847" t="s">
        <v>2055</v>
      </c>
      <c r="C527" s="847"/>
      <c r="D527" s="648"/>
      <c r="E527" s="811"/>
      <c r="F527" s="812"/>
    </row>
    <row r="528" spans="1:6">
      <c r="A528" s="808" t="str" cm="1">
        <f t="array" ref="A528">IF(ISBLANK(B528),"",IF(ISBLANK(B527),LOOKUP(2,1/(A$1:A527&lt;&gt;""),A:A)+0.01,""))</f>
        <v/>
      </c>
      <c r="B528" s="848" t="s">
        <v>2057</v>
      </c>
      <c r="C528" s="655"/>
      <c r="D528" s="648"/>
      <c r="E528" s="811"/>
      <c r="F528" s="812"/>
    </row>
    <row r="529" spans="1:6">
      <c r="A529" s="808" t="str" cm="1">
        <f t="array" ref="A529">IF(ISBLANK(B529),"",IF(ISBLANK(B528),LOOKUP(2,1/(A$1:A528&lt;&gt;""),A:A)+0.01,""))</f>
        <v/>
      </c>
      <c r="B529" s="847" t="s">
        <v>2058</v>
      </c>
      <c r="C529" s="847"/>
      <c r="D529" s="648"/>
      <c r="E529" s="811"/>
      <c r="F529" s="812"/>
    </row>
    <row r="530" spans="1:6">
      <c r="A530" s="808" t="str" cm="1">
        <f t="array" ref="A530">IF(ISBLANK(B530),"",IF(ISBLANK(B529),LOOKUP(2,1/(A$1:A529&lt;&gt;""),A:A)+0.01,""))</f>
        <v/>
      </c>
      <c r="B530" s="848" t="s">
        <v>2059</v>
      </c>
      <c r="C530" s="655"/>
      <c r="D530" s="648"/>
      <c r="E530" s="811"/>
      <c r="F530" s="812"/>
    </row>
    <row r="531" spans="1:6">
      <c r="A531" s="808" t="str" cm="1">
        <f t="array" ref="A531">IF(ISBLANK(B531),"",IF(ISBLANK(B530),LOOKUP(2,1/(A$1:A530&lt;&gt;""),A:A)+0.01,""))</f>
        <v/>
      </c>
      <c r="B531" s="847" t="s">
        <v>2058</v>
      </c>
      <c r="C531" s="810"/>
      <c r="D531" s="648"/>
      <c r="E531" s="811"/>
      <c r="F531" s="812"/>
    </row>
    <row r="532" spans="1:6">
      <c r="A532" s="808" t="str" cm="1">
        <f t="array" ref="A532">IF(ISBLANK(B532),"",IF(ISBLANK(B531),LOOKUP(2,1/(A$1:A531&lt;&gt;""),A:A)+0.01,""))</f>
        <v/>
      </c>
      <c r="B532" s="662"/>
      <c r="C532" s="810"/>
      <c r="D532" s="648"/>
      <c r="E532" s="811"/>
      <c r="F532" s="812"/>
    </row>
    <row r="533" spans="1:6" ht="45">
      <c r="A533" s="808" cm="1">
        <f t="array" ref="A533">IF(ISBLANK(B533),"",IF(ISBLANK(B532),LOOKUP(2,1/(A$1:A532&lt;&gt;""),A:A)+0.01,""))</f>
        <v>3.1199999999999974</v>
      </c>
      <c r="B533" s="836" t="s">
        <v>2288</v>
      </c>
      <c r="C533" s="810" t="s">
        <v>436</v>
      </c>
      <c r="D533" s="648">
        <v>1</v>
      </c>
      <c r="E533" s="811"/>
      <c r="F533" s="812">
        <v>0</v>
      </c>
    </row>
    <row r="534" spans="1:6" ht="45">
      <c r="A534" s="808" t="str" cm="1">
        <f t="array" ref="A534">IF(ISBLANK(B534),"",IF(ISBLANK(B533),LOOKUP(2,1/(A$1:A533&lt;&gt;""),A:A)+0.01,""))</f>
        <v/>
      </c>
      <c r="B534" s="852" t="s">
        <v>2289</v>
      </c>
      <c r="C534" s="655"/>
      <c r="D534" s="655"/>
      <c r="E534" s="811"/>
      <c r="F534" s="812"/>
    </row>
    <row r="535" spans="1:6" ht="90">
      <c r="A535" s="808" t="str" cm="1">
        <f t="array" ref="A535">IF(ISBLANK(B535),"",IF(ISBLANK(B534),LOOKUP(2,1/(A$1:A534&lt;&gt;""),A:A)+0.01,""))</f>
        <v/>
      </c>
      <c r="B535" s="847" t="s">
        <v>2290</v>
      </c>
      <c r="C535" s="847"/>
      <c r="D535" s="648"/>
      <c r="E535" s="811"/>
      <c r="F535" s="812"/>
    </row>
    <row r="536" spans="1:6" ht="30">
      <c r="A536" s="808" t="str" cm="1">
        <f t="array" ref="A536">IF(ISBLANK(B536),"",IF(ISBLANK(B535),LOOKUP(2,1/(A$1:A535&lt;&gt;""),A:A)+0.01,""))</f>
        <v/>
      </c>
      <c r="B536" s="847" t="s">
        <v>2291</v>
      </c>
      <c r="C536" s="847"/>
      <c r="D536" s="648"/>
      <c r="E536" s="811"/>
      <c r="F536" s="812"/>
    </row>
    <row r="537" spans="1:6" ht="30">
      <c r="A537" s="808" t="str" cm="1">
        <f t="array" ref="A537">IF(ISBLANK(B537),"",IF(ISBLANK(B536),LOOKUP(2,1/(A$1:A536&lt;&gt;""),A:A)+0.01,""))</f>
        <v/>
      </c>
      <c r="B537" s="852" t="s">
        <v>2292</v>
      </c>
      <c r="C537" s="655"/>
      <c r="D537" s="648"/>
      <c r="E537" s="811"/>
      <c r="F537" s="812"/>
    </row>
    <row r="538" spans="1:6" ht="60">
      <c r="A538" s="808" t="str" cm="1">
        <f t="array" ref="A538">IF(ISBLANK(B538),"",IF(ISBLANK(B537),LOOKUP(2,1/(A$1:A537&lt;&gt;""),A:A)+0.01,""))</f>
        <v/>
      </c>
      <c r="B538" s="847" t="s">
        <v>2293</v>
      </c>
      <c r="C538" s="810"/>
      <c r="D538" s="648"/>
      <c r="E538" s="811"/>
      <c r="F538" s="812"/>
    </row>
    <row r="539" spans="1:6">
      <c r="A539" s="808" t="str" cm="1">
        <f t="array" ref="A539">IF(ISBLANK(B539),"",IF(ISBLANK(B538),LOOKUP(2,1/(A$1:A538&lt;&gt;""),A:A)+0.01,""))</f>
        <v/>
      </c>
      <c r="B539" s="852" t="s">
        <v>2294</v>
      </c>
      <c r="C539" s="810"/>
      <c r="D539" s="648"/>
      <c r="E539" s="811"/>
      <c r="F539" s="812"/>
    </row>
    <row r="540" spans="1:6">
      <c r="A540" s="808" t="str" cm="1">
        <f t="array" ref="A540">IF(ISBLANK(B540),"",IF(ISBLANK(B539),LOOKUP(2,1/(A$1:A539&lt;&gt;""),A:A)+0.01,""))</f>
        <v/>
      </c>
      <c r="B540" s="662"/>
      <c r="C540" s="810"/>
      <c r="D540" s="648"/>
      <c r="E540" s="811"/>
      <c r="F540" s="812"/>
    </row>
    <row r="541" spans="1:6">
      <c r="A541" s="808"/>
      <c r="B541" s="836" t="s">
        <v>2295</v>
      </c>
      <c r="C541" s="810"/>
      <c r="D541" s="648"/>
      <c r="E541" s="811"/>
      <c r="F541" s="812"/>
    </row>
    <row r="542" spans="1:6" ht="30">
      <c r="A542" s="808" t="str" cm="1">
        <f t="array" ref="A542">IF(ISBLANK(B542),"",IF(ISBLANK(B541),LOOKUP(2,1/(A$1:A541&lt;&gt;""),A:A)+0.01,""))</f>
        <v/>
      </c>
      <c r="B542" s="846" t="s">
        <v>2296</v>
      </c>
      <c r="C542" s="655"/>
      <c r="D542" s="655"/>
      <c r="E542" s="811"/>
      <c r="F542" s="812"/>
    </row>
    <row r="543" spans="1:6" ht="45">
      <c r="A543" s="808" t="str" cm="1">
        <f t="array" ref="A543">IF(ISBLANK(B543),"",IF(ISBLANK(B542),LOOKUP(2,1/(A$1:A542&lt;&gt;""),A:A)+0.01,""))</f>
        <v/>
      </c>
      <c r="B543" s="847" t="s">
        <v>2297</v>
      </c>
      <c r="C543" s="847"/>
      <c r="D543" s="847"/>
      <c r="E543" s="811"/>
      <c r="F543" s="812"/>
    </row>
    <row r="544" spans="1:6" ht="30">
      <c r="A544" s="808" t="str" cm="1">
        <f t="array" ref="A544">IF(ISBLANK(B544),"",IF(ISBLANK(B543),LOOKUP(2,1/(A$1:A543&lt;&gt;""),A:A)+0.01,""))</f>
        <v/>
      </c>
      <c r="B544" s="847" t="s">
        <v>2298</v>
      </c>
      <c r="C544" s="847"/>
      <c r="D544" s="847"/>
      <c r="E544" s="811"/>
      <c r="F544" s="812"/>
    </row>
    <row r="545" spans="1:6">
      <c r="A545" s="808" t="str" cm="1">
        <f t="array" ref="A545">IF(ISBLANK(B545),"",IF(ISBLANK(B544),LOOKUP(2,1/(A$1:A544&lt;&gt;""),A:A)+0.01,""))</f>
        <v/>
      </c>
      <c r="B545" s="846" t="s">
        <v>2299</v>
      </c>
      <c r="C545" s="655"/>
      <c r="D545" s="847"/>
      <c r="E545" s="811"/>
      <c r="F545" s="812"/>
    </row>
    <row r="546" spans="1:6" ht="30">
      <c r="A546" s="808" t="str" cm="1">
        <f t="array" ref="A546">IF(ISBLANK(B546),"",IF(ISBLANK(B545),LOOKUP(2,1/(A$1:A545&lt;&gt;""),A:A)+0.01,""))</f>
        <v/>
      </c>
      <c r="B546" s="847" t="s">
        <v>2300</v>
      </c>
      <c r="C546" s="847"/>
      <c r="D546" s="847"/>
      <c r="E546" s="811"/>
      <c r="F546" s="812"/>
    </row>
    <row r="547" spans="1:6" ht="30">
      <c r="A547" s="808" t="str" cm="1">
        <f t="array" ref="A547">IF(ISBLANK(B547),"",IF(ISBLANK(B546),LOOKUP(2,1/(A$1:A546&lt;&gt;""),A:A)+0.01,""))</f>
        <v/>
      </c>
      <c r="B547" s="846" t="s">
        <v>2301</v>
      </c>
      <c r="C547" s="655"/>
      <c r="D547" s="655"/>
      <c r="E547" s="811"/>
      <c r="F547" s="812"/>
    </row>
    <row r="548" spans="1:6" ht="45">
      <c r="A548" s="808" t="str" cm="1">
        <f t="array" ref="A548">IF(ISBLANK(B548),"",IF(ISBLANK(B547),LOOKUP(2,1/(A$1:A547&lt;&gt;""),A:A)+0.01,""))</f>
        <v/>
      </c>
      <c r="B548" s="847" t="s">
        <v>2302</v>
      </c>
      <c r="C548" s="847"/>
      <c r="D548" s="847"/>
      <c r="E548" s="811"/>
      <c r="F548" s="812"/>
    </row>
    <row r="549" spans="1:6" ht="30">
      <c r="A549" s="808" t="str" cm="1">
        <f t="array" ref="A549">IF(ISBLANK(B549),"",IF(ISBLANK(B548),LOOKUP(2,1/(A$1:A548&lt;&gt;""),A:A)+0.01,""))</f>
        <v/>
      </c>
      <c r="B549" s="847" t="s">
        <v>2303</v>
      </c>
      <c r="C549" s="847"/>
      <c r="D549" s="847"/>
      <c r="E549" s="811"/>
      <c r="F549" s="812"/>
    </row>
    <row r="550" spans="1:6">
      <c r="A550" s="808" t="str" cm="1">
        <f t="array" ref="A550">IF(ISBLANK(B550),"",IF(ISBLANK(B549),LOOKUP(2,1/(A$1:A549&lt;&gt;""),A:A)+0.01,""))</f>
        <v/>
      </c>
      <c r="B550" s="846" t="s">
        <v>2304</v>
      </c>
      <c r="C550" s="655"/>
      <c r="D550" s="847"/>
      <c r="E550" s="811"/>
      <c r="F550" s="812"/>
    </row>
    <row r="551" spans="1:6" ht="30">
      <c r="A551" s="808" t="str" cm="1">
        <f t="array" ref="A551">IF(ISBLANK(B551),"",IF(ISBLANK(B550),LOOKUP(2,1/(A$1:A550&lt;&gt;""),A:A)+0.01,""))</f>
        <v/>
      </c>
      <c r="B551" s="847" t="s">
        <v>2305</v>
      </c>
      <c r="C551" s="847"/>
      <c r="D551" s="847"/>
      <c r="E551" s="811"/>
      <c r="F551" s="812"/>
    </row>
    <row r="552" spans="1:6">
      <c r="A552" s="808" t="str" cm="1">
        <f t="array" ref="A552">IF(ISBLANK(B552),"",IF(ISBLANK(B551),LOOKUP(2,1/(A$1:A551&lt;&gt;""),A:A)+0.01,""))</f>
        <v/>
      </c>
      <c r="B552" s="846" t="s">
        <v>2306</v>
      </c>
      <c r="C552" s="655"/>
      <c r="D552" s="655"/>
      <c r="E552" s="811"/>
      <c r="F552" s="812"/>
    </row>
    <row r="553" spans="1:6" ht="30">
      <c r="A553" s="808" t="str" cm="1">
        <f t="array" ref="A553">IF(ISBLANK(B553),"",IF(ISBLANK(B552),LOOKUP(2,1/(A$1:A552&lt;&gt;""),A:A)+0.01,""))</f>
        <v/>
      </c>
      <c r="B553" s="847" t="s">
        <v>2307</v>
      </c>
      <c r="C553" s="847"/>
      <c r="D553" s="847"/>
      <c r="E553" s="811"/>
      <c r="F553" s="812"/>
    </row>
    <row r="554" spans="1:6" ht="30">
      <c r="A554" s="808" t="str" cm="1">
        <f t="array" ref="A554">IF(ISBLANK(B554),"",IF(ISBLANK(B553),LOOKUP(2,1/(A$1:A553&lt;&gt;""),A:A)+0.01,""))</f>
        <v/>
      </c>
      <c r="B554" s="847" t="s">
        <v>2303</v>
      </c>
      <c r="C554" s="847"/>
      <c r="D554" s="847"/>
      <c r="E554" s="811"/>
      <c r="F554" s="812"/>
    </row>
    <row r="555" spans="1:6">
      <c r="A555" s="808" t="str" cm="1">
        <f t="array" ref="A555">IF(ISBLANK(B555),"",IF(ISBLANK(B554),LOOKUP(2,1/(A$1:A554&lt;&gt;""),A:A)+0.01,""))</f>
        <v/>
      </c>
      <c r="B555" s="662" t="s">
        <v>2308</v>
      </c>
      <c r="C555" s="655"/>
      <c r="D555" s="655"/>
      <c r="E555" s="811"/>
      <c r="F555" s="812"/>
    </row>
    <row r="556" spans="1:6" ht="30">
      <c r="A556" s="808" t="str" cm="1">
        <f t="array" ref="A556">IF(ISBLANK(B556),"",IF(ISBLANK(B555),LOOKUP(2,1/(A$1:A555&lt;&gt;""),A:A)+0.01,""))</f>
        <v/>
      </c>
      <c r="B556" s="847" t="s">
        <v>2307</v>
      </c>
      <c r="C556" s="847"/>
      <c r="D556" s="847"/>
      <c r="E556" s="811"/>
      <c r="F556" s="812"/>
    </row>
    <row r="557" spans="1:6" ht="30">
      <c r="A557" s="808" t="str" cm="1">
        <f t="array" ref="A557">IF(ISBLANK(B557),"",IF(ISBLANK(B556),LOOKUP(2,1/(A$1:A556&lt;&gt;""),A:A)+0.01,""))</f>
        <v/>
      </c>
      <c r="B557" s="847" t="s">
        <v>2303</v>
      </c>
      <c r="C557" s="847"/>
      <c r="D557" s="847"/>
      <c r="E557" s="811"/>
      <c r="F557" s="812"/>
    </row>
    <row r="558" spans="1:6">
      <c r="A558" s="808" t="str" cm="1">
        <f t="array" ref="A558">IF(ISBLANK(B558),"",IF(ISBLANK(B557),LOOKUP(2,1/(A$1:A557&lt;&gt;""),A:A)+0.01,""))</f>
        <v/>
      </c>
      <c r="B558" s="846" t="s">
        <v>2309</v>
      </c>
      <c r="C558" s="655"/>
      <c r="D558" s="655"/>
      <c r="E558" s="811"/>
      <c r="F558" s="812"/>
    </row>
    <row r="559" spans="1:6" ht="30">
      <c r="A559" s="808" t="str" cm="1">
        <f t="array" ref="A559">IF(ISBLANK(B559),"",IF(ISBLANK(B558),LOOKUP(2,1/(A$1:A558&lt;&gt;""),A:A)+0.01,""))</f>
        <v/>
      </c>
      <c r="B559" s="847" t="s">
        <v>2307</v>
      </c>
      <c r="C559" s="847"/>
      <c r="D559" s="847"/>
      <c r="E559" s="811"/>
      <c r="F559" s="812"/>
    </row>
    <row r="560" spans="1:6" ht="30">
      <c r="A560" s="808" t="str" cm="1">
        <f t="array" ref="A560">IF(ISBLANK(B560),"",IF(ISBLANK(B559),LOOKUP(2,1/(A$1:A559&lt;&gt;""),A:A)+0.01,""))</f>
        <v/>
      </c>
      <c r="B560" s="847" t="s">
        <v>2303</v>
      </c>
      <c r="C560" s="847"/>
      <c r="D560" s="847"/>
      <c r="E560" s="811"/>
      <c r="F560" s="812"/>
    </row>
    <row r="561" spans="1:6">
      <c r="A561" s="808" t="str" cm="1">
        <f t="array" ref="A561">IF(ISBLANK(B561),"",IF(ISBLANK(B560),LOOKUP(2,1/(A$1:A560&lt;&gt;""),A:A)+0.01,""))</f>
        <v/>
      </c>
      <c r="B561" s="853" t="s">
        <v>2310</v>
      </c>
      <c r="C561" s="655"/>
      <c r="D561" s="847"/>
      <c r="E561" s="811"/>
      <c r="F561" s="812"/>
    </row>
    <row r="562" spans="1:6" ht="30">
      <c r="A562" s="808" t="str" cm="1">
        <f t="array" ref="A562">IF(ISBLANK(B562),"",IF(ISBLANK(B561),LOOKUP(2,1/(A$1:A561&lt;&gt;""),A:A)+0.01,""))</f>
        <v/>
      </c>
      <c r="B562" s="847" t="s">
        <v>2311</v>
      </c>
      <c r="C562" s="847"/>
      <c r="D562" s="847"/>
      <c r="E562" s="811"/>
      <c r="F562" s="812"/>
    </row>
    <row r="563" spans="1:6">
      <c r="A563" s="808" t="str" cm="1">
        <f t="array" ref="A563">IF(ISBLANK(B563),"",IF(ISBLANK(B562),LOOKUP(2,1/(A$1:A562&lt;&gt;""),A:A)+0.01,""))</f>
        <v/>
      </c>
      <c r="B563" s="846" t="s">
        <v>2312</v>
      </c>
      <c r="C563" s="655"/>
      <c r="D563" s="655"/>
      <c r="E563" s="811"/>
      <c r="F563" s="812"/>
    </row>
    <row r="564" spans="1:6" ht="45">
      <c r="A564" s="808" t="str" cm="1">
        <f t="array" ref="A564">IF(ISBLANK(B564),"",IF(ISBLANK(B563),LOOKUP(2,1/(A$1:A563&lt;&gt;""),A:A)+0.01,""))</f>
        <v/>
      </c>
      <c r="B564" s="847" t="s">
        <v>2313</v>
      </c>
      <c r="C564" s="847"/>
      <c r="D564" s="847"/>
      <c r="E564" s="811"/>
      <c r="F564" s="812"/>
    </row>
    <row r="565" spans="1:6" ht="30">
      <c r="A565" s="808" t="str" cm="1">
        <f t="array" ref="A565">IF(ISBLANK(B565),"",IF(ISBLANK(B564),LOOKUP(2,1/(A$1:A564&lt;&gt;""),A:A)+0.01,""))</f>
        <v/>
      </c>
      <c r="B565" s="847" t="s">
        <v>2298</v>
      </c>
      <c r="C565" s="847"/>
      <c r="D565" s="847"/>
      <c r="E565" s="811"/>
      <c r="F565" s="812"/>
    </row>
    <row r="566" spans="1:6">
      <c r="A566" s="808" t="str" cm="1">
        <f t="array" ref="A566">IF(ISBLANK(B566),"",IF(ISBLANK(B565),LOOKUP(2,1/(A$1:A565&lt;&gt;""),A:A)+0.01,""))</f>
        <v/>
      </c>
      <c r="B566" s="846" t="s">
        <v>2314</v>
      </c>
      <c r="C566" s="655"/>
      <c r="D566" s="847"/>
      <c r="E566" s="811"/>
      <c r="F566" s="812"/>
    </row>
    <row r="567" spans="1:6" ht="30">
      <c r="A567" s="808" t="str" cm="1">
        <f t="array" ref="A567">IF(ISBLANK(B567),"",IF(ISBLANK(B566),LOOKUP(2,1/(A$1:A566&lt;&gt;""),A:A)+0.01,""))</f>
        <v/>
      </c>
      <c r="B567" s="847" t="s">
        <v>2315</v>
      </c>
      <c r="C567" s="847"/>
      <c r="D567" s="847"/>
      <c r="E567" s="811"/>
      <c r="F567" s="812"/>
    </row>
    <row r="568" spans="1:6">
      <c r="A568" s="808" t="str" cm="1">
        <f t="array" ref="A568">IF(ISBLANK(B568),"",IF(ISBLANK(B567),LOOKUP(2,1/(A$1:A567&lt;&gt;""),A:A)+0.01,""))</f>
        <v/>
      </c>
      <c r="B568" s="846" t="s">
        <v>2316</v>
      </c>
      <c r="C568" s="655"/>
      <c r="D568" s="655"/>
      <c r="E568" s="811"/>
      <c r="F568" s="812"/>
    </row>
    <row r="569" spans="1:6">
      <c r="A569" s="808" t="str" cm="1">
        <f t="array" ref="A569">IF(ISBLANK(B569),"",IF(ISBLANK(B568),LOOKUP(2,1/(A$1:A568&lt;&gt;""),A:A)+0.01,""))</f>
        <v/>
      </c>
      <c r="B569" s="847" t="s">
        <v>2317</v>
      </c>
      <c r="C569" s="847"/>
      <c r="D569" s="847"/>
      <c r="E569" s="811"/>
      <c r="F569" s="812"/>
    </row>
    <row r="570" spans="1:6">
      <c r="A570" s="808" t="str" cm="1">
        <f t="array" ref="A570">IF(ISBLANK(B570),"",IF(ISBLANK(B569),LOOKUP(2,1/(A$1:A569&lt;&gt;""),A:A)+0.01,""))</f>
        <v/>
      </c>
      <c r="B570" s="847" t="s">
        <v>2318</v>
      </c>
      <c r="C570" s="847"/>
      <c r="D570" s="847"/>
      <c r="E570" s="811"/>
      <c r="F570" s="812"/>
    </row>
    <row r="571" spans="1:6">
      <c r="A571" s="808" t="str" cm="1">
        <f t="array" ref="A571">IF(ISBLANK(B571),"",IF(ISBLANK(B570),LOOKUP(2,1/(A$1:A570&lt;&gt;""),A:A)+0.01,""))</f>
        <v/>
      </c>
      <c r="B571" s="846" t="s">
        <v>2319</v>
      </c>
      <c r="C571" s="655"/>
      <c r="D571" s="655"/>
      <c r="E571" s="811"/>
      <c r="F571" s="812"/>
    </row>
    <row r="572" spans="1:6">
      <c r="A572" s="808" t="str" cm="1">
        <f t="array" ref="A572">IF(ISBLANK(B572),"",IF(ISBLANK(B571),LOOKUP(2,1/(A$1:A571&lt;&gt;""),A:A)+0.01,""))</f>
        <v/>
      </c>
      <c r="B572" s="847" t="s">
        <v>2320</v>
      </c>
      <c r="C572" s="847"/>
      <c r="D572" s="847"/>
      <c r="E572" s="811"/>
      <c r="F572" s="812"/>
    </row>
    <row r="573" spans="1:6">
      <c r="A573" s="808" t="str" cm="1">
        <f t="array" ref="A573">IF(ISBLANK(B573),"",IF(ISBLANK(B572),LOOKUP(2,1/(A$1:A572&lt;&gt;""),A:A)+0.01,""))</f>
        <v/>
      </c>
      <c r="B573" s="847" t="s">
        <v>2318</v>
      </c>
      <c r="C573" s="847"/>
      <c r="D573" s="847"/>
      <c r="E573" s="811"/>
      <c r="F573" s="812"/>
    </row>
    <row r="574" spans="1:6">
      <c r="A574" s="808" t="str" cm="1">
        <f t="array" ref="A574">IF(ISBLANK(B574),"",IF(ISBLANK(B573),LOOKUP(2,1/(A$1:A573&lt;&gt;""),A:A)+0.01,""))</f>
        <v/>
      </c>
      <c r="B574" s="846" t="s">
        <v>2321</v>
      </c>
      <c r="C574" s="655"/>
      <c r="D574" s="655"/>
      <c r="E574" s="811"/>
      <c r="F574" s="812"/>
    </row>
    <row r="575" spans="1:6">
      <c r="A575" s="808" t="str" cm="1">
        <f t="array" ref="A575">IF(ISBLANK(B575),"",IF(ISBLANK(B574),LOOKUP(2,1/(A$1:A574&lt;&gt;""),A:A)+0.01,""))</f>
        <v/>
      </c>
      <c r="B575" s="847" t="s">
        <v>2322</v>
      </c>
      <c r="C575" s="847"/>
      <c r="D575" s="847"/>
      <c r="E575" s="811"/>
      <c r="F575" s="812"/>
    </row>
    <row r="576" spans="1:6">
      <c r="A576" s="808" t="str" cm="1">
        <f t="array" ref="A576">IF(ISBLANK(B576),"",IF(ISBLANK(B575),LOOKUP(2,1/(A$1:A575&lt;&gt;""),A:A)+0.01,""))</f>
        <v/>
      </c>
      <c r="B576" s="847" t="s">
        <v>2318</v>
      </c>
      <c r="C576" s="847"/>
      <c r="D576" s="847"/>
      <c r="E576" s="811"/>
      <c r="F576" s="812"/>
    </row>
    <row r="577" spans="1:6">
      <c r="A577" s="808" t="str" cm="1">
        <f t="array" ref="A577">IF(ISBLANK(B577),"",IF(ISBLANK(B576),LOOKUP(2,1/(A$1:A576&lt;&gt;""),A:A)+0.01,""))</f>
        <v/>
      </c>
      <c r="B577" s="846" t="s">
        <v>2323</v>
      </c>
      <c r="C577" s="655"/>
      <c r="D577" s="847"/>
      <c r="E577" s="811"/>
      <c r="F577" s="812"/>
    </row>
    <row r="578" spans="1:6" ht="30">
      <c r="A578" s="808" t="str" cm="1">
        <f t="array" ref="A578">IF(ISBLANK(B578),"",IF(ISBLANK(B577),LOOKUP(2,1/(A$1:A577&lt;&gt;""),A:A)+0.01,""))</f>
        <v/>
      </c>
      <c r="B578" s="847" t="s">
        <v>2324</v>
      </c>
      <c r="C578" s="847"/>
      <c r="D578" s="847"/>
      <c r="E578" s="811"/>
      <c r="F578" s="812"/>
    </row>
    <row r="579" spans="1:6">
      <c r="A579" s="808" t="str" cm="1">
        <f t="array" ref="A579">IF(ISBLANK(B579),"",IF(ISBLANK(B578),LOOKUP(2,1/(A$1:A578&lt;&gt;""),A:A)+0.01,""))</f>
        <v/>
      </c>
      <c r="B579" s="846" t="s">
        <v>2325</v>
      </c>
      <c r="C579" s="655"/>
      <c r="D579" s="847"/>
      <c r="E579" s="811"/>
      <c r="F579" s="812"/>
    </row>
    <row r="580" spans="1:6">
      <c r="A580" s="808" t="str" cm="1">
        <f t="array" ref="A580">IF(ISBLANK(B580),"",IF(ISBLANK(B579),LOOKUP(2,1/(A$1:A579&lt;&gt;""),A:A)+0.01,""))</f>
        <v/>
      </c>
      <c r="B580" s="847" t="s">
        <v>2326</v>
      </c>
      <c r="C580" s="847"/>
      <c r="D580" s="847"/>
      <c r="E580" s="811"/>
      <c r="F580" s="812"/>
    </row>
    <row r="581" spans="1:6">
      <c r="A581" s="808" t="str" cm="1">
        <f t="array" ref="A581">IF(ISBLANK(B581),"",IF(ISBLANK(B580),LOOKUP(2,1/(A$1:A580&lt;&gt;""),A:A)+0.01,""))</f>
        <v/>
      </c>
      <c r="B581" s="846" t="s">
        <v>2327</v>
      </c>
      <c r="C581" s="655"/>
      <c r="D581" s="847"/>
      <c r="E581" s="811"/>
      <c r="F581" s="812"/>
    </row>
    <row r="582" spans="1:6">
      <c r="A582" s="808" t="str" cm="1">
        <f t="array" ref="A582">IF(ISBLANK(B582),"",IF(ISBLANK(B581),LOOKUP(2,1/(A$1:A581&lt;&gt;""),A:A)+0.01,""))</f>
        <v/>
      </c>
      <c r="B582" s="847" t="s">
        <v>2326</v>
      </c>
      <c r="C582" s="847"/>
      <c r="D582" s="847"/>
      <c r="E582" s="811"/>
      <c r="F582" s="812"/>
    </row>
    <row r="583" spans="1:6">
      <c r="A583" s="808" t="str" cm="1">
        <f t="array" ref="A583">IF(ISBLANK(B583),"",IF(ISBLANK(B582),LOOKUP(2,1/(A$1:A582&lt;&gt;""),A:A)+0.01,""))</f>
        <v/>
      </c>
      <c r="B583" s="846" t="s">
        <v>2328</v>
      </c>
      <c r="C583" s="655"/>
      <c r="D583" s="847"/>
      <c r="E583" s="811"/>
      <c r="F583" s="812"/>
    </row>
    <row r="584" spans="1:6">
      <c r="A584" s="808" t="str" cm="1">
        <f t="array" ref="A584">IF(ISBLANK(B584),"",IF(ISBLANK(B583),LOOKUP(2,1/(A$1:A583&lt;&gt;""),A:A)+0.01,""))</f>
        <v/>
      </c>
      <c r="B584" s="847" t="s">
        <v>2326</v>
      </c>
      <c r="C584" s="847"/>
      <c r="D584" s="847"/>
      <c r="E584" s="811"/>
      <c r="F584" s="812"/>
    </row>
    <row r="585" spans="1:6">
      <c r="A585" s="808" t="str" cm="1">
        <f t="array" ref="A585">IF(ISBLANK(B585),"",IF(ISBLANK(B584),LOOKUP(2,1/(A$1:A584&lt;&gt;""),A:A)+0.01,""))</f>
        <v/>
      </c>
      <c r="B585" s="846" t="s">
        <v>2329</v>
      </c>
      <c r="C585" s="655"/>
      <c r="D585" s="655"/>
      <c r="E585" s="811"/>
      <c r="F585" s="812"/>
    </row>
    <row r="586" spans="1:6" ht="30">
      <c r="A586" s="808" t="str" cm="1">
        <f t="array" ref="A586">IF(ISBLANK(B586),"",IF(ISBLANK(B585),LOOKUP(2,1/(A$1:A585&lt;&gt;""),A:A)+0.01,""))</f>
        <v/>
      </c>
      <c r="B586" s="847" t="s">
        <v>2330</v>
      </c>
      <c r="C586" s="847"/>
      <c r="D586" s="847"/>
      <c r="E586" s="811"/>
      <c r="F586" s="812"/>
    </row>
    <row r="587" spans="1:6">
      <c r="A587" s="808" t="str" cm="1">
        <f t="array" ref="A587">IF(ISBLANK(B587),"",IF(ISBLANK(B586),LOOKUP(2,1/(A$1:A586&lt;&gt;""),A:A)+0.01,""))</f>
        <v/>
      </c>
      <c r="B587" s="847" t="s">
        <v>2331</v>
      </c>
      <c r="C587" s="847"/>
      <c r="D587" s="847"/>
      <c r="E587" s="811"/>
      <c r="F587" s="812"/>
    </row>
    <row r="588" spans="1:6" ht="30">
      <c r="A588" s="808" t="str" cm="1">
        <f t="array" ref="A588">IF(ISBLANK(B588),"",IF(ISBLANK(B587),LOOKUP(2,1/(A$1:A587&lt;&gt;""),A:A)+0.01,""))</f>
        <v/>
      </c>
      <c r="B588" s="846" t="s">
        <v>2332</v>
      </c>
      <c r="C588" s="655"/>
      <c r="D588" s="655"/>
      <c r="E588" s="811"/>
      <c r="F588" s="812"/>
    </row>
    <row r="589" spans="1:6" ht="30">
      <c r="A589" s="808" t="str" cm="1">
        <f t="array" ref="A589">IF(ISBLANK(B589),"",IF(ISBLANK(B588),LOOKUP(2,1/(A$1:A588&lt;&gt;""),A:A)+0.01,""))</f>
        <v/>
      </c>
      <c r="B589" s="847" t="s">
        <v>2333</v>
      </c>
      <c r="C589" s="847"/>
      <c r="D589" s="847"/>
      <c r="E589" s="811"/>
      <c r="F589" s="812"/>
    </row>
    <row r="590" spans="1:6">
      <c r="A590" s="808" t="str" cm="1">
        <f t="array" ref="A590">IF(ISBLANK(B590),"",IF(ISBLANK(B589),LOOKUP(2,1/(A$1:A589&lt;&gt;""),A:A)+0.01,""))</f>
        <v/>
      </c>
      <c r="B590" s="847" t="s">
        <v>2334</v>
      </c>
      <c r="C590" s="847"/>
      <c r="D590" s="847"/>
      <c r="E590" s="811"/>
      <c r="F590" s="812"/>
    </row>
    <row r="591" spans="1:6">
      <c r="A591" s="808" t="str" cm="1">
        <f t="array" ref="A591">IF(ISBLANK(B591),"",IF(ISBLANK(B590),LOOKUP(2,1/(A$1:A590&lt;&gt;""),A:A)+0.01,""))</f>
        <v/>
      </c>
      <c r="B591" s="846" t="s">
        <v>2335</v>
      </c>
      <c r="C591" s="655"/>
      <c r="D591" s="655"/>
      <c r="E591" s="811"/>
      <c r="F591" s="812"/>
    </row>
    <row r="592" spans="1:6" ht="30">
      <c r="A592" s="808" t="str" cm="1">
        <f t="array" ref="A592">IF(ISBLANK(B592),"",IF(ISBLANK(B591),LOOKUP(2,1/(A$1:A591&lt;&gt;""),A:A)+0.01,""))</f>
        <v/>
      </c>
      <c r="B592" s="847" t="s">
        <v>2336</v>
      </c>
      <c r="C592" s="847"/>
      <c r="D592" s="847"/>
      <c r="E592" s="811"/>
      <c r="F592" s="812"/>
    </row>
    <row r="593" spans="1:6" ht="30">
      <c r="A593" s="808" t="str" cm="1">
        <f t="array" ref="A593">IF(ISBLANK(B593),"",IF(ISBLANK(B592),LOOKUP(2,1/(A$1:A592&lt;&gt;""),A:A)+0.01,""))</f>
        <v/>
      </c>
      <c r="B593" s="847" t="s">
        <v>2337</v>
      </c>
      <c r="C593" s="847"/>
      <c r="D593" s="847"/>
      <c r="E593" s="811"/>
      <c r="F593" s="812"/>
    </row>
    <row r="594" spans="1:6">
      <c r="A594" s="808" t="str" cm="1">
        <f t="array" ref="A594">IF(ISBLANK(B594),"",IF(ISBLANK(B593),LOOKUP(2,1/(A$1:A593&lt;&gt;""),A:A)+0.01,""))</f>
        <v/>
      </c>
      <c r="B594" s="846" t="s">
        <v>2338</v>
      </c>
      <c r="C594" s="655"/>
      <c r="D594" s="655"/>
      <c r="E594" s="811"/>
      <c r="F594" s="812"/>
    </row>
    <row r="595" spans="1:6" ht="30">
      <c r="A595" s="808" t="str" cm="1">
        <f t="array" ref="A595">IF(ISBLANK(B595),"",IF(ISBLANK(B594),LOOKUP(2,1/(A$1:A594&lt;&gt;""),A:A)+0.01,""))</f>
        <v/>
      </c>
      <c r="B595" s="847" t="s">
        <v>2336</v>
      </c>
      <c r="C595" s="847"/>
      <c r="D595" s="847"/>
      <c r="E595" s="811"/>
      <c r="F595" s="812"/>
    </row>
    <row r="596" spans="1:6">
      <c r="A596" s="808" t="str" cm="1">
        <f t="array" ref="A596">IF(ISBLANK(B596),"",IF(ISBLANK(B595),LOOKUP(2,1/(A$1:A595&lt;&gt;""),A:A)+0.01,""))</f>
        <v/>
      </c>
      <c r="B596" s="847" t="s">
        <v>2339</v>
      </c>
      <c r="C596" s="847"/>
      <c r="D596" s="847"/>
      <c r="E596" s="811"/>
      <c r="F596" s="812"/>
    </row>
    <row r="597" spans="1:6" ht="30">
      <c r="A597" s="808" t="str" cm="1">
        <f t="array" ref="A597">IF(ISBLANK(B597),"",IF(ISBLANK(B596),LOOKUP(2,1/(A$1:A596&lt;&gt;""),A:A)+0.01,""))</f>
        <v/>
      </c>
      <c r="B597" s="846" t="s">
        <v>2140</v>
      </c>
      <c r="C597" s="655"/>
      <c r="D597" s="847"/>
      <c r="E597" s="811"/>
      <c r="F597" s="812"/>
    </row>
    <row r="598" spans="1:6" ht="30">
      <c r="A598" s="808" t="str" cm="1">
        <f t="array" ref="A598">IF(ISBLANK(B598),"",IF(ISBLANK(B597),LOOKUP(2,1/(A$1:A597&lt;&gt;""),A:A)+0.01,""))</f>
        <v/>
      </c>
      <c r="B598" s="847" t="s">
        <v>2053</v>
      </c>
      <c r="C598" s="847"/>
      <c r="D598" s="847"/>
      <c r="E598" s="811"/>
      <c r="F598" s="812"/>
    </row>
    <row r="599" spans="1:6" ht="30">
      <c r="A599" s="808" t="str" cm="1">
        <f t="array" ref="A599">IF(ISBLANK(B599),"",IF(ISBLANK(B598),LOOKUP(2,1/(A$1:A598&lt;&gt;""),A:A)+0.01,""))</f>
        <v/>
      </c>
      <c r="B599" s="846" t="s">
        <v>2340</v>
      </c>
      <c r="C599" s="655"/>
      <c r="D599" s="847"/>
      <c r="E599" s="811"/>
      <c r="F599" s="812"/>
    </row>
    <row r="600" spans="1:6" ht="105">
      <c r="A600" s="808" t="str" cm="1">
        <f t="array" ref="A600">IF(ISBLANK(B600),"",IF(ISBLANK(B599),LOOKUP(2,1/(A$1:A599&lt;&gt;""),A:A)+0.01,""))</f>
        <v/>
      </c>
      <c r="B600" s="847" t="s">
        <v>2341</v>
      </c>
      <c r="C600" s="847"/>
      <c r="D600" s="847"/>
      <c r="E600" s="811"/>
      <c r="F600" s="812"/>
    </row>
    <row r="601" spans="1:6" ht="30">
      <c r="A601" s="808" t="str" cm="1">
        <f t="array" ref="A601">IF(ISBLANK(B601),"",IF(ISBLANK(B600),LOOKUP(2,1/(A$1:A600&lt;&gt;""),A:A)+0.01,""))</f>
        <v/>
      </c>
      <c r="B601" s="846" t="s">
        <v>2056</v>
      </c>
      <c r="C601" s="655"/>
      <c r="D601" s="847"/>
      <c r="E601" s="811"/>
      <c r="F601" s="812"/>
    </row>
    <row r="602" spans="1:6" ht="105">
      <c r="A602" s="808" t="str" cm="1">
        <f t="array" ref="A602">IF(ISBLANK(B602),"",IF(ISBLANK(B601),LOOKUP(2,1/(A$1:A601&lt;&gt;""),A:A)+0.01,""))</f>
        <v/>
      </c>
      <c r="B602" s="847" t="s">
        <v>2341</v>
      </c>
      <c r="C602" s="847"/>
      <c r="D602" s="847"/>
      <c r="E602" s="811"/>
      <c r="F602" s="812"/>
    </row>
    <row r="603" spans="1:6">
      <c r="A603" s="808" t="str" cm="1">
        <f t="array" ref="A603">IF(ISBLANK(B603),"",IF(ISBLANK(B602),LOOKUP(2,1/(A$1:A602&lt;&gt;""),A:A)+0.01,""))</f>
        <v/>
      </c>
      <c r="B603" s="848" t="s">
        <v>2057</v>
      </c>
      <c r="C603" s="655"/>
      <c r="D603" s="847"/>
      <c r="E603" s="811"/>
      <c r="F603" s="812"/>
    </row>
    <row r="604" spans="1:6">
      <c r="A604" s="808" t="str" cm="1">
        <f t="array" ref="A604">IF(ISBLANK(B604),"",IF(ISBLANK(B603),LOOKUP(2,1/(A$1:A603&lt;&gt;""),A:A)+0.01,""))</f>
        <v/>
      </c>
      <c r="B604" s="847" t="s">
        <v>2143</v>
      </c>
      <c r="C604" s="847"/>
      <c r="D604" s="847"/>
      <c r="E604" s="811"/>
      <c r="F604" s="812"/>
    </row>
    <row r="605" spans="1:6">
      <c r="A605" s="808" t="str" cm="1">
        <f t="array" ref="A605">IF(ISBLANK(B605),"",IF(ISBLANK(B604),LOOKUP(2,1/(A$1:A604&lt;&gt;""),A:A)+0.01,""))</f>
        <v/>
      </c>
      <c r="B605" s="848" t="s">
        <v>2059</v>
      </c>
      <c r="C605" s="655"/>
      <c r="D605" s="847"/>
      <c r="E605" s="811"/>
      <c r="F605" s="812"/>
    </row>
    <row r="606" spans="1:6">
      <c r="A606" s="808" t="str" cm="1">
        <f t="array" ref="A606">IF(ISBLANK(B606),"",IF(ISBLANK(B605),LOOKUP(2,1/(A$1:A605&lt;&gt;""),A:A)+0.01,""))</f>
        <v/>
      </c>
      <c r="B606" s="847" t="s">
        <v>2143</v>
      </c>
      <c r="C606" s="810"/>
      <c r="D606" s="847"/>
      <c r="E606" s="811"/>
      <c r="F606" s="812"/>
    </row>
    <row r="607" spans="1:6">
      <c r="A607" s="808" t="str" cm="1">
        <f t="array" ref="A607">IF(ISBLANK(B607),"",IF(ISBLANK(B606),LOOKUP(2,1/(A$1:A606&lt;&gt;""),A:A)+0.01,""))</f>
        <v/>
      </c>
      <c r="B607" s="662"/>
      <c r="C607" s="810"/>
      <c r="D607" s="847"/>
      <c r="E607" s="811"/>
      <c r="F607" s="812"/>
    </row>
    <row r="608" spans="1:6">
      <c r="A608" s="808"/>
      <c r="B608" s="836" t="s">
        <v>2342</v>
      </c>
      <c r="C608" s="810"/>
      <c r="D608" s="847"/>
      <c r="E608" s="811"/>
      <c r="F608" s="812"/>
    </row>
    <row r="609" spans="1:6" ht="30">
      <c r="A609" s="808" t="str" cm="1">
        <f t="array" ref="A609">IF(ISBLANK(B609),"",IF(ISBLANK(B608),LOOKUP(2,1/(A$1:A608&lt;&gt;""),A:A)+0.01,""))</f>
        <v/>
      </c>
      <c r="B609" s="846" t="s">
        <v>2343</v>
      </c>
      <c r="C609" s="655"/>
      <c r="D609" s="655"/>
      <c r="E609" s="811"/>
      <c r="F609" s="812"/>
    </row>
    <row r="610" spans="1:6" ht="45">
      <c r="A610" s="808" t="str" cm="1">
        <f t="array" ref="A610">IF(ISBLANK(B610),"",IF(ISBLANK(B609),LOOKUP(2,1/(A$1:A609&lt;&gt;""),A:A)+0.01,""))</f>
        <v/>
      </c>
      <c r="B610" s="847" t="s">
        <v>2344</v>
      </c>
      <c r="C610" s="847"/>
      <c r="D610" s="847"/>
      <c r="E610" s="811"/>
      <c r="F610" s="812"/>
    </row>
    <row r="611" spans="1:6" ht="30">
      <c r="A611" s="808" t="str" cm="1">
        <f t="array" ref="A611">IF(ISBLANK(B611),"",IF(ISBLANK(B610),LOOKUP(2,1/(A$1:A610&lt;&gt;""),A:A)+0.01,""))</f>
        <v/>
      </c>
      <c r="B611" s="847" t="s">
        <v>2298</v>
      </c>
      <c r="C611" s="847"/>
      <c r="D611" s="847"/>
      <c r="E611" s="811"/>
      <c r="F611" s="812"/>
    </row>
    <row r="612" spans="1:6">
      <c r="A612" s="808" t="str" cm="1">
        <f t="array" ref="A612">IF(ISBLANK(B612),"",IF(ISBLANK(B611),LOOKUP(2,1/(A$1:A611&lt;&gt;""),A:A)+0.01,""))</f>
        <v/>
      </c>
      <c r="B612" s="846" t="s">
        <v>2345</v>
      </c>
      <c r="C612" s="655"/>
      <c r="D612" s="847"/>
      <c r="E612" s="811"/>
      <c r="F612" s="812"/>
    </row>
    <row r="613" spans="1:6" ht="30">
      <c r="A613" s="808" t="str" cm="1">
        <f t="array" ref="A613">IF(ISBLANK(B613),"",IF(ISBLANK(B612),LOOKUP(2,1/(A$1:A612&lt;&gt;""),A:A)+0.01,""))</f>
        <v/>
      </c>
      <c r="B613" s="847" t="s">
        <v>2300</v>
      </c>
      <c r="C613" s="847"/>
      <c r="D613" s="847"/>
      <c r="E613" s="811"/>
      <c r="F613" s="812"/>
    </row>
    <row r="614" spans="1:6" ht="30">
      <c r="A614" s="808" t="str" cm="1">
        <f t="array" ref="A614">IF(ISBLANK(B614),"",IF(ISBLANK(B613),LOOKUP(2,1/(A$1:A613&lt;&gt;""),A:A)+0.01,""))</f>
        <v/>
      </c>
      <c r="B614" s="846" t="s">
        <v>2346</v>
      </c>
      <c r="C614" s="847"/>
      <c r="D614" s="847"/>
      <c r="E614" s="811"/>
      <c r="F614" s="812"/>
    </row>
    <row r="615" spans="1:6" ht="30">
      <c r="A615" s="808" t="str" cm="1">
        <f t="array" ref="A615">IF(ISBLANK(B615),"",IF(ISBLANK(B614),LOOKUP(2,1/(A$1:A614&lt;&gt;""),A:A)+0.01,""))</f>
        <v/>
      </c>
      <c r="B615" s="846" t="s">
        <v>2347</v>
      </c>
      <c r="C615" s="847"/>
      <c r="D615" s="847"/>
      <c r="E615" s="811"/>
      <c r="F615" s="812"/>
    </row>
    <row r="616" spans="1:6">
      <c r="A616" s="808" t="str" cm="1">
        <f t="array" ref="A616">IF(ISBLANK(B616),"",IF(ISBLANK(B615),LOOKUP(2,1/(A$1:A615&lt;&gt;""),A:A)+0.01,""))</f>
        <v/>
      </c>
      <c r="B616" s="846" t="s">
        <v>2348</v>
      </c>
      <c r="C616" s="655"/>
      <c r="D616" s="847"/>
      <c r="E616" s="811"/>
      <c r="F616" s="812"/>
    </row>
    <row r="617" spans="1:6" ht="30">
      <c r="A617" s="808" t="str" cm="1">
        <f t="array" ref="A617">IF(ISBLANK(B617),"",IF(ISBLANK(B616),LOOKUP(2,1/(A$1:A616&lt;&gt;""),A:A)+0.01,""))</f>
        <v/>
      </c>
      <c r="B617" s="847" t="s">
        <v>2349</v>
      </c>
      <c r="C617" s="847"/>
      <c r="D617" s="847"/>
      <c r="E617" s="811"/>
      <c r="F617" s="812"/>
    </row>
    <row r="618" spans="1:6" ht="30">
      <c r="A618" s="808" t="str" cm="1">
        <f t="array" ref="A618">IF(ISBLANK(B618),"",IF(ISBLANK(B617),LOOKUP(2,1/(A$1:A617&lt;&gt;""),A:A)+0.01,""))</f>
        <v/>
      </c>
      <c r="B618" s="846" t="s">
        <v>2151</v>
      </c>
      <c r="C618" s="655"/>
      <c r="D618" s="847"/>
      <c r="E618" s="811"/>
      <c r="F618" s="812"/>
    </row>
    <row r="619" spans="1:6" ht="30">
      <c r="A619" s="808" t="str" cm="1">
        <f t="array" ref="A619">IF(ISBLANK(B619),"",IF(ISBLANK(B618),LOOKUP(2,1/(A$1:A618&lt;&gt;""),A:A)+0.01,""))</f>
        <v/>
      </c>
      <c r="B619" s="847" t="s">
        <v>2053</v>
      </c>
      <c r="C619" s="847"/>
      <c r="D619" s="847"/>
      <c r="E619" s="811"/>
      <c r="F619" s="812"/>
    </row>
    <row r="620" spans="1:6" ht="30">
      <c r="A620" s="808" t="str" cm="1">
        <f t="array" ref="A620">IF(ISBLANK(B620),"",IF(ISBLANK(B619),LOOKUP(2,1/(A$1:A619&lt;&gt;""),A:A)+0.01,""))</f>
        <v/>
      </c>
      <c r="B620" s="846" t="s">
        <v>2350</v>
      </c>
      <c r="C620" s="655"/>
      <c r="D620" s="847"/>
      <c r="E620" s="811"/>
      <c r="F620" s="812"/>
    </row>
    <row r="621" spans="1:6" ht="105">
      <c r="A621" s="808" t="str" cm="1">
        <f t="array" ref="A621">IF(ISBLANK(B621),"",IF(ISBLANK(B620),LOOKUP(2,1/(A$1:A620&lt;&gt;""),A:A)+0.01,""))</f>
        <v/>
      </c>
      <c r="B621" s="847" t="s">
        <v>2351</v>
      </c>
      <c r="C621" s="847"/>
      <c r="D621" s="847"/>
      <c r="E621" s="811"/>
      <c r="F621" s="812"/>
    </row>
    <row r="622" spans="1:6" ht="30">
      <c r="A622" s="808" t="str" cm="1">
        <f t="array" ref="A622">IF(ISBLANK(B622),"",IF(ISBLANK(B621),LOOKUP(2,1/(A$1:A621&lt;&gt;""),A:A)+0.01,""))</f>
        <v/>
      </c>
      <c r="B622" s="846" t="s">
        <v>2154</v>
      </c>
      <c r="C622" s="655"/>
      <c r="D622" s="847"/>
      <c r="E622" s="811"/>
      <c r="F622" s="812"/>
    </row>
    <row r="623" spans="1:6" ht="105">
      <c r="A623" s="808" t="str" cm="1">
        <f t="array" ref="A623">IF(ISBLANK(B623),"",IF(ISBLANK(B622),LOOKUP(2,1/(A$1:A622&lt;&gt;""),A:A)+0.01,""))</f>
        <v/>
      </c>
      <c r="B623" s="847" t="s">
        <v>2351</v>
      </c>
      <c r="C623" s="847"/>
      <c r="D623" s="847"/>
      <c r="E623" s="811"/>
      <c r="F623" s="812"/>
    </row>
    <row r="624" spans="1:6">
      <c r="A624" s="808" t="str" cm="1">
        <f t="array" ref="A624">IF(ISBLANK(B624),"",IF(ISBLANK(B623),LOOKUP(2,1/(A$1:A623&lt;&gt;""),A:A)+0.01,""))</f>
        <v/>
      </c>
      <c r="B624" s="848" t="s">
        <v>2057</v>
      </c>
      <c r="C624" s="655"/>
      <c r="D624" s="847"/>
      <c r="E624" s="811"/>
      <c r="F624" s="812"/>
    </row>
    <row r="625" spans="1:6">
      <c r="A625" s="808" t="str" cm="1">
        <f t="array" ref="A625">IF(ISBLANK(B625),"",IF(ISBLANK(B624),LOOKUP(2,1/(A$1:A624&lt;&gt;""),A:A)+0.01,""))</f>
        <v/>
      </c>
      <c r="B625" s="847" t="s">
        <v>2143</v>
      </c>
      <c r="C625" s="847"/>
      <c r="D625" s="847"/>
      <c r="E625" s="811"/>
      <c r="F625" s="812"/>
    </row>
    <row r="626" spans="1:6">
      <c r="A626" s="808" t="str" cm="1">
        <f t="array" ref="A626">IF(ISBLANK(B626),"",IF(ISBLANK(B625),LOOKUP(2,1/(A$1:A625&lt;&gt;""),A:A)+0.01,""))</f>
        <v/>
      </c>
      <c r="B626" s="848" t="s">
        <v>2059</v>
      </c>
      <c r="C626" s="655"/>
      <c r="D626" s="847"/>
      <c r="E626" s="811"/>
      <c r="F626" s="812"/>
    </row>
    <row r="627" spans="1:6">
      <c r="A627" s="808" t="str" cm="1">
        <f t="array" ref="A627">IF(ISBLANK(B627),"",IF(ISBLANK(B626),LOOKUP(2,1/(A$1:A626&lt;&gt;""),A:A)+0.01,""))</f>
        <v/>
      </c>
      <c r="B627" s="847" t="s">
        <v>2143</v>
      </c>
      <c r="C627" s="810"/>
      <c r="D627" s="847"/>
      <c r="E627" s="811"/>
      <c r="F627" s="812"/>
    </row>
    <row r="628" spans="1:6">
      <c r="A628" s="808" t="str" cm="1">
        <f t="array" ref="A628">IF(ISBLANK(B628),"",IF(ISBLANK(B627),LOOKUP(2,1/(A$1:A627&lt;&gt;""),A:A)+0.01,""))</f>
        <v/>
      </c>
      <c r="B628" s="662"/>
      <c r="C628" s="810"/>
      <c r="D628" s="847"/>
      <c r="E628" s="811"/>
      <c r="F628" s="812"/>
    </row>
    <row r="629" spans="1:6">
      <c r="A629" s="808"/>
      <c r="B629" s="836" t="s">
        <v>2352</v>
      </c>
      <c r="C629" s="810"/>
      <c r="D629" s="847"/>
      <c r="E629" s="811"/>
      <c r="F629" s="812"/>
    </row>
    <row r="630" spans="1:6" ht="30">
      <c r="A630" s="808" t="str" cm="1">
        <f t="array" ref="A630">IF(ISBLANK(B630),"",IF(ISBLANK(#REF!),LOOKUP(2,1/(A$1:A629&lt;&gt;""),A:A)+0.01,""))</f>
        <v/>
      </c>
      <c r="B630" s="848" t="s">
        <v>2296</v>
      </c>
      <c r="C630" s="655"/>
      <c r="D630" s="655"/>
      <c r="E630" s="811"/>
      <c r="F630" s="812"/>
    </row>
    <row r="631" spans="1:6" ht="45">
      <c r="A631" s="808" t="str" cm="1">
        <f t="array" ref="A631">IF(ISBLANK(B631),"",IF(ISBLANK(B630),LOOKUP(2,1/(A$1:A630&lt;&gt;""),A:A)+0.01,""))</f>
        <v/>
      </c>
      <c r="B631" s="847" t="s">
        <v>2297</v>
      </c>
      <c r="C631" s="847"/>
      <c r="D631" s="847"/>
      <c r="E631" s="811"/>
      <c r="F631" s="812"/>
    </row>
    <row r="632" spans="1:6" ht="30">
      <c r="A632" s="808" t="str" cm="1">
        <f t="array" ref="A632">IF(ISBLANK(B632),"",IF(ISBLANK(B631),LOOKUP(2,1/(A$1:A631&lt;&gt;""),A:A)+0.01,""))</f>
        <v/>
      </c>
      <c r="B632" s="847" t="s">
        <v>2298</v>
      </c>
      <c r="C632" s="847"/>
      <c r="D632" s="847"/>
      <c r="E632" s="811"/>
      <c r="F632" s="812"/>
    </row>
    <row r="633" spans="1:6" ht="45">
      <c r="A633" s="808" t="str" cm="1">
        <f t="array" ref="A633">IF(ISBLANK(B633),"",IF(ISBLANK(B632),LOOKUP(2,1/(A$1:A632&lt;&gt;""),A:A)+0.01,""))</f>
        <v/>
      </c>
      <c r="B633" s="848" t="s">
        <v>2353</v>
      </c>
      <c r="C633" s="655"/>
      <c r="D633" s="655"/>
      <c r="E633" s="811"/>
      <c r="F633" s="812"/>
    </row>
    <row r="634" spans="1:6" ht="45">
      <c r="A634" s="808" t="str" cm="1">
        <f t="array" ref="A634">IF(ISBLANK(B634),"",IF(ISBLANK(B633),LOOKUP(2,1/(A$1:A633&lt;&gt;""),A:A)+0.01,""))</f>
        <v/>
      </c>
      <c r="B634" s="847" t="s">
        <v>2354</v>
      </c>
      <c r="C634" s="847"/>
      <c r="D634" s="847"/>
      <c r="E634" s="811"/>
      <c r="F634" s="812"/>
    </row>
    <row r="635" spans="1:6" ht="30">
      <c r="A635" s="808" t="str" cm="1">
        <f t="array" ref="A635">IF(ISBLANK(B635),"",IF(ISBLANK(B634),LOOKUP(2,1/(A$1:A634&lt;&gt;""),A:A)+0.01,""))</f>
        <v/>
      </c>
      <c r="B635" s="847" t="s">
        <v>2298</v>
      </c>
      <c r="C635" s="847"/>
      <c r="D635" s="847"/>
      <c r="E635" s="811"/>
      <c r="F635" s="812"/>
    </row>
    <row r="636" spans="1:6" ht="45">
      <c r="A636" s="808" t="str" cm="1">
        <f t="array" ref="A636">IF(ISBLANK(B636),"",IF(ISBLANK(B635),LOOKUP(2,1/(A$1:A635&lt;&gt;""),A:A)+0.01,""))</f>
        <v/>
      </c>
      <c r="B636" s="848" t="s">
        <v>2355</v>
      </c>
      <c r="C636" s="655"/>
      <c r="D636" s="655"/>
      <c r="E636" s="811"/>
      <c r="F636" s="812"/>
    </row>
    <row r="637" spans="1:6" ht="45">
      <c r="A637" s="808" t="str" cm="1">
        <f t="array" ref="A637">IF(ISBLANK(B637),"",IF(ISBLANK(B636),LOOKUP(2,1/(A$1:A636&lt;&gt;""),A:A)+0.01,""))</f>
        <v/>
      </c>
      <c r="B637" s="847" t="s">
        <v>2356</v>
      </c>
      <c r="C637" s="847"/>
      <c r="D637" s="847"/>
      <c r="E637" s="811"/>
      <c r="F637" s="812"/>
    </row>
    <row r="638" spans="1:6" ht="30">
      <c r="A638" s="808" t="str" cm="1">
        <f t="array" ref="A638">IF(ISBLANK(B638),"",IF(ISBLANK(B637),LOOKUP(2,1/(A$1:A637&lt;&gt;""),A:A)+0.01,""))</f>
        <v/>
      </c>
      <c r="B638" s="847" t="s">
        <v>2298</v>
      </c>
      <c r="C638" s="847"/>
      <c r="D638" s="847"/>
      <c r="E638" s="811"/>
      <c r="F638" s="812"/>
    </row>
    <row r="639" spans="1:6">
      <c r="A639" s="808" t="str" cm="1">
        <f t="array" ref="A639">IF(ISBLANK(B639),"",IF(ISBLANK(B638),LOOKUP(2,1/(A$1:A638&lt;&gt;""),A:A)+0.01,""))</f>
        <v/>
      </c>
      <c r="B639" s="848" t="s">
        <v>2357</v>
      </c>
      <c r="C639" s="655"/>
      <c r="D639" s="847"/>
      <c r="E639" s="811"/>
      <c r="F639" s="812"/>
    </row>
    <row r="640" spans="1:6" ht="30">
      <c r="A640" s="808" t="str" cm="1">
        <f t="array" ref="A640">IF(ISBLANK(B640),"",IF(ISBLANK(B639),LOOKUP(2,1/(A$1:A639&lt;&gt;""),A:A)+0.01,""))</f>
        <v/>
      </c>
      <c r="B640" s="847" t="s">
        <v>2300</v>
      </c>
      <c r="C640" s="847"/>
      <c r="D640" s="847"/>
      <c r="E640" s="811"/>
      <c r="F640" s="812"/>
    </row>
    <row r="641" spans="1:6">
      <c r="A641" s="808" t="str" cm="1">
        <f t="array" ref="A641">IF(ISBLANK(B641),"",IF(ISBLANK(B640),LOOKUP(2,1/(A$1:A640&lt;&gt;""),A:A)+0.01,""))</f>
        <v/>
      </c>
      <c r="B641" s="848" t="s">
        <v>2329</v>
      </c>
      <c r="C641" s="655"/>
      <c r="D641" s="655"/>
      <c r="E641" s="811"/>
      <c r="F641" s="812"/>
    </row>
    <row r="642" spans="1:6" ht="30">
      <c r="A642" s="808" t="str" cm="1">
        <f t="array" ref="A642">IF(ISBLANK(B642),"",IF(ISBLANK(B641),LOOKUP(2,1/(A$1:A641&lt;&gt;""),A:A)+0.01,""))</f>
        <v/>
      </c>
      <c r="B642" s="847" t="s">
        <v>2330</v>
      </c>
      <c r="C642" s="847"/>
      <c r="D642" s="847"/>
      <c r="E642" s="811"/>
      <c r="F642" s="812"/>
    </row>
    <row r="643" spans="1:6">
      <c r="A643" s="808" t="str" cm="1">
        <f t="array" ref="A643">IF(ISBLANK(B643),"",IF(ISBLANK(B642),LOOKUP(2,1/(A$1:A642&lt;&gt;""),A:A)+0.01,""))</f>
        <v/>
      </c>
      <c r="B643" s="847" t="s">
        <v>2331</v>
      </c>
      <c r="C643" s="847"/>
      <c r="D643" s="847"/>
      <c r="E643" s="811"/>
      <c r="F643" s="812"/>
    </row>
    <row r="644" spans="1:6">
      <c r="A644" s="808" t="str" cm="1">
        <f t="array" ref="A644">IF(ISBLANK(B644),"",IF(ISBLANK(B643),LOOKUP(2,1/(A$1:A643&lt;&gt;""),A:A)+0.01,""))</f>
        <v/>
      </c>
      <c r="B644" s="848" t="s">
        <v>2358</v>
      </c>
      <c r="C644" s="655"/>
      <c r="D644" s="847"/>
      <c r="E644" s="811"/>
      <c r="F644" s="812"/>
    </row>
    <row r="645" spans="1:6" ht="30">
      <c r="A645" s="808" t="str" cm="1">
        <f t="array" ref="A645">IF(ISBLANK(B645),"",IF(ISBLANK(B644),LOOKUP(2,1/(A$1:A644&lt;&gt;""),A:A)+0.01,""))</f>
        <v/>
      </c>
      <c r="B645" s="847" t="s">
        <v>2359</v>
      </c>
      <c r="C645" s="847"/>
      <c r="D645" s="847"/>
      <c r="E645" s="811"/>
      <c r="F645" s="812"/>
    </row>
    <row r="646" spans="1:6">
      <c r="A646" s="808" t="str" cm="1">
        <f t="array" ref="A646">IF(ISBLANK(B646),"",IF(ISBLANK(B645),LOOKUP(2,1/(A$1:A645&lt;&gt;""),A:A)+0.01,""))</f>
        <v/>
      </c>
      <c r="B646" s="848" t="s">
        <v>2360</v>
      </c>
      <c r="C646" s="655"/>
      <c r="D646" s="847"/>
      <c r="E646" s="811"/>
      <c r="F646" s="812"/>
    </row>
    <row r="647" spans="1:6" ht="30">
      <c r="A647" s="808" t="str" cm="1">
        <f t="array" ref="A647">IF(ISBLANK(B647),"",IF(ISBLANK(B646),LOOKUP(2,1/(A$1:A646&lt;&gt;""),A:A)+0.01,""))</f>
        <v/>
      </c>
      <c r="B647" s="847" t="s">
        <v>2361</v>
      </c>
      <c r="C647" s="847"/>
      <c r="D647" s="847"/>
      <c r="E647" s="811"/>
      <c r="F647" s="812"/>
    </row>
    <row r="648" spans="1:6" ht="30">
      <c r="A648" s="808" t="str" cm="1">
        <f t="array" ref="A648">IF(ISBLANK(B648),"",IF(ISBLANK(B647),LOOKUP(2,1/(A$1:A647&lt;&gt;""),A:A)+0.01,""))</f>
        <v/>
      </c>
      <c r="B648" s="848" t="s">
        <v>2332</v>
      </c>
      <c r="C648" s="655"/>
      <c r="D648" s="655"/>
      <c r="E648" s="811"/>
      <c r="F648" s="812"/>
    </row>
    <row r="649" spans="1:6" ht="30">
      <c r="A649" s="808" t="str" cm="1">
        <f t="array" ref="A649">IF(ISBLANK(B649),"",IF(ISBLANK(B648),LOOKUP(2,1/(A$1:A648&lt;&gt;""),A:A)+0.01,""))</f>
        <v/>
      </c>
      <c r="B649" s="847" t="s">
        <v>2333</v>
      </c>
      <c r="C649" s="847"/>
      <c r="D649" s="847"/>
      <c r="E649" s="811"/>
      <c r="F649" s="812"/>
    </row>
    <row r="650" spans="1:6">
      <c r="A650" s="808" t="str" cm="1">
        <f t="array" ref="A650">IF(ISBLANK(B650),"",IF(ISBLANK(B649),LOOKUP(2,1/(A$1:A649&lt;&gt;""),A:A)+0.01,""))</f>
        <v/>
      </c>
      <c r="B650" s="847" t="s">
        <v>2334</v>
      </c>
      <c r="C650" s="847"/>
      <c r="D650" s="847"/>
      <c r="E650" s="811"/>
      <c r="F650" s="812"/>
    </row>
    <row r="651" spans="1:6">
      <c r="A651" s="808" t="str" cm="1">
        <f t="array" ref="A651">IF(ISBLANK(B651),"",IF(ISBLANK(B650),LOOKUP(2,1/(A$1:A650&lt;&gt;""),A:A)+0.01,""))</f>
        <v/>
      </c>
      <c r="B651" s="848" t="s">
        <v>2335</v>
      </c>
      <c r="C651" s="655"/>
      <c r="D651" s="655"/>
      <c r="E651" s="811"/>
      <c r="F651" s="812"/>
    </row>
    <row r="652" spans="1:6" ht="30">
      <c r="A652" s="808" t="str" cm="1">
        <f t="array" ref="A652">IF(ISBLANK(B652),"",IF(ISBLANK(B651),LOOKUP(2,1/(A$1:A651&lt;&gt;""),A:A)+0.01,""))</f>
        <v/>
      </c>
      <c r="B652" s="847" t="s">
        <v>2336</v>
      </c>
      <c r="C652" s="847"/>
      <c r="D652" s="847"/>
      <c r="E652" s="811"/>
      <c r="F652" s="812"/>
    </row>
    <row r="653" spans="1:6" ht="30">
      <c r="A653" s="808" t="str" cm="1">
        <f t="array" ref="A653">IF(ISBLANK(B653),"",IF(ISBLANK(B652),LOOKUP(2,1/(A$1:A652&lt;&gt;""),A:A)+0.01,""))</f>
        <v/>
      </c>
      <c r="B653" s="847" t="s">
        <v>2337</v>
      </c>
      <c r="C653" s="847"/>
      <c r="D653" s="847"/>
      <c r="E653" s="811"/>
      <c r="F653" s="812"/>
    </row>
    <row r="654" spans="1:6">
      <c r="A654" s="808" t="str" cm="1">
        <f t="array" ref="A654">IF(ISBLANK(B654),"",IF(ISBLANK(B653),LOOKUP(2,1/(A$1:A653&lt;&gt;""),A:A)+0.01,""))</f>
        <v/>
      </c>
      <c r="B654" s="848" t="s">
        <v>2338</v>
      </c>
      <c r="C654" s="655"/>
      <c r="D654" s="655"/>
      <c r="E654" s="811"/>
      <c r="F654" s="812"/>
    </row>
    <row r="655" spans="1:6" ht="30">
      <c r="A655" s="808" t="str" cm="1">
        <f t="array" ref="A655">IF(ISBLANK(B655),"",IF(ISBLANK(B654),LOOKUP(2,1/(A$1:A654&lt;&gt;""),A:A)+0.01,""))</f>
        <v/>
      </c>
      <c r="B655" s="847" t="s">
        <v>2336</v>
      </c>
      <c r="C655" s="847"/>
      <c r="D655" s="847"/>
      <c r="E655" s="811"/>
      <c r="F655" s="812"/>
    </row>
    <row r="656" spans="1:6">
      <c r="A656" s="808" t="str" cm="1">
        <f t="array" ref="A656">IF(ISBLANK(B656),"",IF(ISBLANK(B655),LOOKUP(2,1/(A$1:A655&lt;&gt;""),A:A)+0.01,""))</f>
        <v/>
      </c>
      <c r="B656" s="847" t="s">
        <v>2339</v>
      </c>
      <c r="C656" s="847"/>
      <c r="D656" s="847"/>
      <c r="E656" s="811"/>
      <c r="F656" s="812"/>
    </row>
    <row r="657" spans="1:6" ht="30">
      <c r="A657" s="808" t="str" cm="1">
        <f t="array" ref="A657">IF(ISBLANK(B657),"",IF(ISBLANK(B656),LOOKUP(2,1/(A$1:A656&lt;&gt;""),A:A)+0.01,""))</f>
        <v/>
      </c>
      <c r="B657" s="848" t="s">
        <v>2140</v>
      </c>
      <c r="C657" s="655"/>
      <c r="D657" s="847"/>
      <c r="E657" s="811"/>
      <c r="F657" s="812"/>
    </row>
    <row r="658" spans="1:6" ht="30">
      <c r="A658" s="808" t="str" cm="1">
        <f t="array" ref="A658">IF(ISBLANK(B658),"",IF(ISBLANK(B657),LOOKUP(2,1/(A$1:A657&lt;&gt;""),A:A)+0.01,""))</f>
        <v/>
      </c>
      <c r="B658" s="847" t="s">
        <v>2053</v>
      </c>
      <c r="C658" s="847"/>
      <c r="D658" s="847"/>
      <c r="E658" s="811"/>
      <c r="F658" s="812"/>
    </row>
    <row r="659" spans="1:6" ht="30">
      <c r="A659" s="808" t="str" cm="1">
        <f t="array" ref="A659">IF(ISBLANK(B659),"",IF(ISBLANK(B658),LOOKUP(2,1/(A$1:A658&lt;&gt;""),A:A)+0.01,""))</f>
        <v/>
      </c>
      <c r="B659" s="848" t="s">
        <v>2340</v>
      </c>
      <c r="C659" s="655"/>
      <c r="D659" s="847"/>
      <c r="E659" s="811"/>
      <c r="F659" s="812"/>
    </row>
    <row r="660" spans="1:6" ht="105">
      <c r="A660" s="808" t="str" cm="1">
        <f t="array" ref="A660">IF(ISBLANK(B660),"",IF(ISBLANK(B659),LOOKUP(2,1/(A$1:A659&lt;&gt;""),A:A)+0.01,""))</f>
        <v/>
      </c>
      <c r="B660" s="847" t="s">
        <v>2341</v>
      </c>
      <c r="C660" s="847"/>
      <c r="D660" s="847"/>
      <c r="E660" s="811"/>
      <c r="F660" s="812"/>
    </row>
    <row r="661" spans="1:6" ht="30">
      <c r="A661" s="808" t="str" cm="1">
        <f t="array" ref="A661">IF(ISBLANK(B661),"",IF(ISBLANK(B660),LOOKUP(2,1/(A$1:A660&lt;&gt;""),A:A)+0.01,""))</f>
        <v/>
      </c>
      <c r="B661" s="848" t="s">
        <v>2056</v>
      </c>
      <c r="C661" s="655"/>
      <c r="D661" s="847"/>
      <c r="E661" s="811"/>
      <c r="F661" s="812"/>
    </row>
    <row r="662" spans="1:6" ht="105">
      <c r="A662" s="808" t="str" cm="1">
        <f t="array" ref="A662">IF(ISBLANK(B662),"",IF(ISBLANK(B661),LOOKUP(2,1/(A$1:A661&lt;&gt;""),A:A)+0.01,""))</f>
        <v/>
      </c>
      <c r="B662" s="847" t="s">
        <v>2341</v>
      </c>
      <c r="C662" s="847"/>
      <c r="D662" s="847"/>
      <c r="E662" s="811"/>
      <c r="F662" s="812"/>
    </row>
    <row r="663" spans="1:6">
      <c r="A663" s="808" t="str" cm="1">
        <f t="array" ref="A663">IF(ISBLANK(B663),"",IF(ISBLANK(B662),LOOKUP(2,1/(A$1:A662&lt;&gt;""),A:A)+0.01,""))</f>
        <v/>
      </c>
      <c r="B663" s="849" t="s">
        <v>2057</v>
      </c>
      <c r="C663" s="655"/>
      <c r="D663" s="847"/>
      <c r="E663" s="811"/>
      <c r="F663" s="812"/>
    </row>
    <row r="664" spans="1:6">
      <c r="A664" s="808" t="str" cm="1">
        <f t="array" ref="A664">IF(ISBLANK(B664),"",IF(ISBLANK(B663),LOOKUP(2,1/(A$1:A663&lt;&gt;""),A:A)+0.01,""))</f>
        <v/>
      </c>
      <c r="B664" s="847" t="s">
        <v>2143</v>
      </c>
      <c r="C664" s="847"/>
      <c r="D664" s="847"/>
      <c r="E664" s="811"/>
      <c r="F664" s="812"/>
    </row>
    <row r="665" spans="1:6">
      <c r="A665" s="808" t="str" cm="1">
        <f t="array" ref="A665">IF(ISBLANK(B665),"",IF(ISBLANK(B664),LOOKUP(2,1/(A$1:A664&lt;&gt;""),A:A)+0.01,""))</f>
        <v/>
      </c>
      <c r="B665" s="849" t="s">
        <v>2059</v>
      </c>
      <c r="C665" s="655"/>
      <c r="D665" s="847"/>
      <c r="E665" s="811"/>
      <c r="F665" s="812"/>
    </row>
    <row r="666" spans="1:6">
      <c r="A666" s="808" t="str" cm="1">
        <f t="array" ref="A666">IF(ISBLANK(B666),"",IF(ISBLANK(B665),LOOKUP(2,1/(A$1:A665&lt;&gt;""),A:A)+0.01,""))</f>
        <v/>
      </c>
      <c r="B666" s="847" t="s">
        <v>2143</v>
      </c>
      <c r="C666" s="810"/>
      <c r="D666" s="847"/>
      <c r="E666" s="811"/>
      <c r="F666" s="812"/>
    </row>
    <row r="667" spans="1:6">
      <c r="A667" s="808" t="str" cm="1">
        <f t="array" ref="A667">IF(ISBLANK(B667),"",IF(ISBLANK(#REF!),LOOKUP(2,1/(A$1:A666&lt;&gt;""),A:A)+0.01,""))</f>
        <v/>
      </c>
      <c r="B667" s="662"/>
      <c r="C667" s="810"/>
      <c r="D667" s="648"/>
      <c r="E667" s="811"/>
      <c r="F667" s="812"/>
    </row>
    <row r="668" spans="1:6">
      <c r="A668" s="808" cm="1">
        <f t="array" ref="A668">IF(ISBLANK(B668),"",IF(ISBLANK(B667),LOOKUP(2,1/(A$1:A667&lt;&gt;""),A:A)+0.01,""))</f>
        <v>3.1299999999999972</v>
      </c>
      <c r="B668" s="836" t="s">
        <v>2362</v>
      </c>
      <c r="C668" s="810" t="s">
        <v>436</v>
      </c>
      <c r="D668" s="648">
        <v>1</v>
      </c>
      <c r="E668" s="811"/>
      <c r="F668" s="812">
        <f>E668*D668</f>
        <v>0</v>
      </c>
    </row>
    <row r="669" spans="1:6" ht="30">
      <c r="A669" s="808" t="str" cm="1">
        <f t="array" ref="A669">IF(ISBLANK(B669),"",IF(ISBLANK(B668),LOOKUP(2,1/(A$1:A668&lt;&gt;""),A:A)+0.01,""))</f>
        <v/>
      </c>
      <c r="B669" s="848" t="s">
        <v>2363</v>
      </c>
      <c r="C669" s="810"/>
      <c r="D669" s="648"/>
      <c r="E669" s="811"/>
      <c r="F669" s="812"/>
    </row>
    <row r="670" spans="1:6" ht="45">
      <c r="A670" s="808" t="str" cm="1">
        <f t="array" ref="A670">IF(ISBLANK(B670),"",IF(ISBLANK(B669),LOOKUP(2,1/(A$1:A669&lt;&gt;""),A:A)+0.01,""))</f>
        <v/>
      </c>
      <c r="B670" s="847" t="s">
        <v>2364</v>
      </c>
      <c r="C670" s="810"/>
      <c r="D670" s="648"/>
      <c r="E670" s="811"/>
      <c r="F670" s="812"/>
    </row>
    <row r="671" spans="1:6" ht="15.75" thickBot="1">
      <c r="A671" s="808"/>
      <c r="B671" s="646"/>
      <c r="C671" s="810"/>
      <c r="D671" s="648"/>
      <c r="E671" s="811"/>
      <c r="F671" s="812"/>
    </row>
    <row r="672" spans="1:6">
      <c r="A672" s="818"/>
      <c r="B672" s="819"/>
      <c r="C672" s="819"/>
      <c r="D672" s="819"/>
      <c r="E672" s="819"/>
      <c r="F672" s="820" t="s">
        <v>1597</v>
      </c>
    </row>
    <row r="673" spans="1:6" ht="15.75" thickBot="1">
      <c r="A673" s="823" t="str">
        <f>CONCATENATE("SKUPAJ: ",B$3)</f>
        <v>SKUPAJ: MEDICINSKA OPREMA</v>
      </c>
      <c r="B673" s="824"/>
      <c r="C673" s="824"/>
      <c r="D673" s="824"/>
      <c r="E673" s="824"/>
      <c r="F673" s="825">
        <f t="shared" ref="F673" si="0">SUM(F3:F671)</f>
        <v>0</v>
      </c>
    </row>
    <row r="674" spans="1:6" s="817" customFormat="1">
      <c r="A674" s="828"/>
      <c r="B674" s="655"/>
      <c r="E674" s="655"/>
      <c r="F674" s="655"/>
    </row>
  </sheetData>
  <printOptions horizontalCentered="1"/>
  <pageMargins left="0.78740157480314965" right="0.39370078740157483" top="0.59055118110236227" bottom="0.59055118110236227" header="0.19685039370078741" footer="0.31496062992125984"/>
  <pageSetup paperSize="9" scale="54" orientation="landscape" verticalDpi="360" r:id="rId1"/>
  <headerFooter alignWithMargins="0">
    <oddHeader>&amp;C&amp;"Aptos,Krepko"OBR-1/1 - &amp;A</oddHeader>
    <oddFooter>&amp;C&amp;"Aptos,Običajno"Stran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B897-BDE3-4CF5-A5CA-4559B04FF6A9}">
  <sheetPr>
    <tabColor rgb="FFC00000"/>
  </sheetPr>
  <dimension ref="A1:F18"/>
  <sheetViews>
    <sheetView view="pageBreakPreview" zoomScaleNormal="100" zoomScaleSheetLayoutView="100" workbookViewId="0">
      <selection activeCell="C8" sqref="C8"/>
    </sheetView>
  </sheetViews>
  <sheetFormatPr defaultRowHeight="12"/>
  <cols>
    <col min="1" max="1" width="6.5703125" style="786" customWidth="1"/>
    <col min="2" max="2" width="21" style="787" customWidth="1"/>
    <col min="3" max="3" width="28" style="93" customWidth="1"/>
    <col min="4" max="4" width="17.5703125" style="93" customWidth="1"/>
    <col min="5" max="5" width="15" style="93" customWidth="1"/>
    <col min="6" max="6" width="2" style="147" customWidth="1"/>
    <col min="7" max="255" width="9.140625" style="148"/>
    <col min="256" max="256" width="2.28515625" style="148" customWidth="1"/>
    <col min="257" max="257" width="3.42578125" style="148" bestFit="1" customWidth="1"/>
    <col min="258" max="258" width="21" style="148" customWidth="1"/>
    <col min="259" max="259" width="28" style="148" customWidth="1"/>
    <col min="260" max="260" width="10.140625" style="148" customWidth="1"/>
    <col min="261" max="261" width="15" style="148" customWidth="1"/>
    <col min="262" max="262" width="2" style="148" customWidth="1"/>
    <col min="263" max="511" width="9.140625" style="148"/>
    <col min="512" max="512" width="2.28515625" style="148" customWidth="1"/>
    <col min="513" max="513" width="3.42578125" style="148" bestFit="1" customWidth="1"/>
    <col min="514" max="514" width="21" style="148" customWidth="1"/>
    <col min="515" max="515" width="28" style="148" customWidth="1"/>
    <col min="516" max="516" width="10.140625" style="148" customWidth="1"/>
    <col min="517" max="517" width="15" style="148" customWidth="1"/>
    <col min="518" max="518" width="2" style="148" customWidth="1"/>
    <col min="519" max="767" width="9.140625" style="148"/>
    <col min="768" max="768" width="2.28515625" style="148" customWidth="1"/>
    <col min="769" max="769" width="3.42578125" style="148" bestFit="1" customWidth="1"/>
    <col min="770" max="770" width="21" style="148" customWidth="1"/>
    <col min="771" max="771" width="28" style="148" customWidth="1"/>
    <col min="772" max="772" width="10.140625" style="148" customWidth="1"/>
    <col min="773" max="773" width="15" style="148" customWidth="1"/>
    <col min="774" max="774" width="2" style="148" customWidth="1"/>
    <col min="775" max="1023" width="9.140625" style="148"/>
    <col min="1024" max="1024" width="2.28515625" style="148" customWidth="1"/>
    <col min="1025" max="1025" width="3.42578125" style="148" bestFit="1" customWidth="1"/>
    <col min="1026" max="1026" width="21" style="148" customWidth="1"/>
    <col min="1027" max="1027" width="28" style="148" customWidth="1"/>
    <col min="1028" max="1028" width="10.140625" style="148" customWidth="1"/>
    <col min="1029" max="1029" width="15" style="148" customWidth="1"/>
    <col min="1030" max="1030" width="2" style="148" customWidth="1"/>
    <col min="1031" max="1279" width="9.140625" style="148"/>
    <col min="1280" max="1280" width="2.28515625" style="148" customWidth="1"/>
    <col min="1281" max="1281" width="3.42578125" style="148" bestFit="1" customWidth="1"/>
    <col min="1282" max="1282" width="21" style="148" customWidth="1"/>
    <col min="1283" max="1283" width="28" style="148" customWidth="1"/>
    <col min="1284" max="1284" width="10.140625" style="148" customWidth="1"/>
    <col min="1285" max="1285" width="15" style="148" customWidth="1"/>
    <col min="1286" max="1286" width="2" style="148" customWidth="1"/>
    <col min="1287" max="1535" width="9.140625" style="148"/>
    <col min="1536" max="1536" width="2.28515625" style="148" customWidth="1"/>
    <col min="1537" max="1537" width="3.42578125" style="148" bestFit="1" customWidth="1"/>
    <col min="1538" max="1538" width="21" style="148" customWidth="1"/>
    <col min="1539" max="1539" width="28" style="148" customWidth="1"/>
    <col min="1540" max="1540" width="10.140625" style="148" customWidth="1"/>
    <col min="1541" max="1541" width="15" style="148" customWidth="1"/>
    <col min="1542" max="1542" width="2" style="148" customWidth="1"/>
    <col min="1543" max="1791" width="9.140625" style="148"/>
    <col min="1792" max="1792" width="2.28515625" style="148" customWidth="1"/>
    <col min="1793" max="1793" width="3.42578125" style="148" bestFit="1" customWidth="1"/>
    <col min="1794" max="1794" width="21" style="148" customWidth="1"/>
    <col min="1795" max="1795" width="28" style="148" customWidth="1"/>
    <col min="1796" max="1796" width="10.140625" style="148" customWidth="1"/>
    <col min="1797" max="1797" width="15" style="148" customWidth="1"/>
    <col min="1798" max="1798" width="2" style="148" customWidth="1"/>
    <col min="1799" max="2047" width="9.140625" style="148"/>
    <col min="2048" max="2048" width="2.28515625" style="148" customWidth="1"/>
    <col min="2049" max="2049" width="3.42578125" style="148" bestFit="1" customWidth="1"/>
    <col min="2050" max="2050" width="21" style="148" customWidth="1"/>
    <col min="2051" max="2051" width="28" style="148" customWidth="1"/>
    <col min="2052" max="2052" width="10.140625" style="148" customWidth="1"/>
    <col min="2053" max="2053" width="15" style="148" customWidth="1"/>
    <col min="2054" max="2054" width="2" style="148" customWidth="1"/>
    <col min="2055" max="2303" width="9.140625" style="148"/>
    <col min="2304" max="2304" width="2.28515625" style="148" customWidth="1"/>
    <col min="2305" max="2305" width="3.42578125" style="148" bestFit="1" customWidth="1"/>
    <col min="2306" max="2306" width="21" style="148" customWidth="1"/>
    <col min="2307" max="2307" width="28" style="148" customWidth="1"/>
    <col min="2308" max="2308" width="10.140625" style="148" customWidth="1"/>
    <col min="2309" max="2309" width="15" style="148" customWidth="1"/>
    <col min="2310" max="2310" width="2" style="148" customWidth="1"/>
    <col min="2311" max="2559" width="9.140625" style="148"/>
    <col min="2560" max="2560" width="2.28515625" style="148" customWidth="1"/>
    <col min="2561" max="2561" width="3.42578125" style="148" bestFit="1" customWidth="1"/>
    <col min="2562" max="2562" width="21" style="148" customWidth="1"/>
    <col min="2563" max="2563" width="28" style="148" customWidth="1"/>
    <col min="2564" max="2564" width="10.140625" style="148" customWidth="1"/>
    <col min="2565" max="2565" width="15" style="148" customWidth="1"/>
    <col min="2566" max="2566" width="2" style="148" customWidth="1"/>
    <col min="2567" max="2815" width="9.140625" style="148"/>
    <col min="2816" max="2816" width="2.28515625" style="148" customWidth="1"/>
    <col min="2817" max="2817" width="3.42578125" style="148" bestFit="1" customWidth="1"/>
    <col min="2818" max="2818" width="21" style="148" customWidth="1"/>
    <col min="2819" max="2819" width="28" style="148" customWidth="1"/>
    <col min="2820" max="2820" width="10.140625" style="148" customWidth="1"/>
    <col min="2821" max="2821" width="15" style="148" customWidth="1"/>
    <col min="2822" max="2822" width="2" style="148" customWidth="1"/>
    <col min="2823" max="3071" width="9.140625" style="148"/>
    <col min="3072" max="3072" width="2.28515625" style="148" customWidth="1"/>
    <col min="3073" max="3073" width="3.42578125" style="148" bestFit="1" customWidth="1"/>
    <col min="3074" max="3074" width="21" style="148" customWidth="1"/>
    <col min="3075" max="3075" width="28" style="148" customWidth="1"/>
    <col min="3076" max="3076" width="10.140625" style="148" customWidth="1"/>
    <col min="3077" max="3077" width="15" style="148" customWidth="1"/>
    <col min="3078" max="3078" width="2" style="148" customWidth="1"/>
    <col min="3079" max="3327" width="9.140625" style="148"/>
    <col min="3328" max="3328" width="2.28515625" style="148" customWidth="1"/>
    <col min="3329" max="3329" width="3.42578125" style="148" bestFit="1" customWidth="1"/>
    <col min="3330" max="3330" width="21" style="148" customWidth="1"/>
    <col min="3331" max="3331" width="28" style="148" customWidth="1"/>
    <col min="3332" max="3332" width="10.140625" style="148" customWidth="1"/>
    <col min="3333" max="3333" width="15" style="148" customWidth="1"/>
    <col min="3334" max="3334" width="2" style="148" customWidth="1"/>
    <col min="3335" max="3583" width="9.140625" style="148"/>
    <col min="3584" max="3584" width="2.28515625" style="148" customWidth="1"/>
    <col min="3585" max="3585" width="3.42578125" style="148" bestFit="1" customWidth="1"/>
    <col min="3586" max="3586" width="21" style="148" customWidth="1"/>
    <col min="3587" max="3587" width="28" style="148" customWidth="1"/>
    <col min="3588" max="3588" width="10.140625" style="148" customWidth="1"/>
    <col min="3589" max="3589" width="15" style="148" customWidth="1"/>
    <col min="3590" max="3590" width="2" style="148" customWidth="1"/>
    <col min="3591" max="3839" width="9.140625" style="148"/>
    <col min="3840" max="3840" width="2.28515625" style="148" customWidth="1"/>
    <col min="3841" max="3841" width="3.42578125" style="148" bestFit="1" customWidth="1"/>
    <col min="3842" max="3842" width="21" style="148" customWidth="1"/>
    <col min="3843" max="3843" width="28" style="148" customWidth="1"/>
    <col min="3844" max="3844" width="10.140625" style="148" customWidth="1"/>
    <col min="3845" max="3845" width="15" style="148" customWidth="1"/>
    <col min="3846" max="3846" width="2" style="148" customWidth="1"/>
    <col min="3847" max="4095" width="9.140625" style="148"/>
    <col min="4096" max="4096" width="2.28515625" style="148" customWidth="1"/>
    <col min="4097" max="4097" width="3.42578125" style="148" bestFit="1" customWidth="1"/>
    <col min="4098" max="4098" width="21" style="148" customWidth="1"/>
    <col min="4099" max="4099" width="28" style="148" customWidth="1"/>
    <col min="4100" max="4100" width="10.140625" style="148" customWidth="1"/>
    <col min="4101" max="4101" width="15" style="148" customWidth="1"/>
    <col min="4102" max="4102" width="2" style="148" customWidth="1"/>
    <col min="4103" max="4351" width="9.140625" style="148"/>
    <col min="4352" max="4352" width="2.28515625" style="148" customWidth="1"/>
    <col min="4353" max="4353" width="3.42578125" style="148" bestFit="1" customWidth="1"/>
    <col min="4354" max="4354" width="21" style="148" customWidth="1"/>
    <col min="4355" max="4355" width="28" style="148" customWidth="1"/>
    <col min="4356" max="4356" width="10.140625" style="148" customWidth="1"/>
    <col min="4357" max="4357" width="15" style="148" customWidth="1"/>
    <col min="4358" max="4358" width="2" style="148" customWidth="1"/>
    <col min="4359" max="4607" width="9.140625" style="148"/>
    <col min="4608" max="4608" width="2.28515625" style="148" customWidth="1"/>
    <col min="4609" max="4609" width="3.42578125" style="148" bestFit="1" customWidth="1"/>
    <col min="4610" max="4610" width="21" style="148" customWidth="1"/>
    <col min="4611" max="4611" width="28" style="148" customWidth="1"/>
    <col min="4612" max="4612" width="10.140625" style="148" customWidth="1"/>
    <col min="4613" max="4613" width="15" style="148" customWidth="1"/>
    <col min="4614" max="4614" width="2" style="148" customWidth="1"/>
    <col min="4615" max="4863" width="9.140625" style="148"/>
    <col min="4864" max="4864" width="2.28515625" style="148" customWidth="1"/>
    <col min="4865" max="4865" width="3.42578125" style="148" bestFit="1" customWidth="1"/>
    <col min="4866" max="4866" width="21" style="148" customWidth="1"/>
    <col min="4867" max="4867" width="28" style="148" customWidth="1"/>
    <col min="4868" max="4868" width="10.140625" style="148" customWidth="1"/>
    <col min="4869" max="4869" width="15" style="148" customWidth="1"/>
    <col min="4870" max="4870" width="2" style="148" customWidth="1"/>
    <col min="4871" max="5119" width="9.140625" style="148"/>
    <col min="5120" max="5120" width="2.28515625" style="148" customWidth="1"/>
    <col min="5121" max="5121" width="3.42578125" style="148" bestFit="1" customWidth="1"/>
    <col min="5122" max="5122" width="21" style="148" customWidth="1"/>
    <col min="5123" max="5123" width="28" style="148" customWidth="1"/>
    <col min="5124" max="5124" width="10.140625" style="148" customWidth="1"/>
    <col min="5125" max="5125" width="15" style="148" customWidth="1"/>
    <col min="5126" max="5126" width="2" style="148" customWidth="1"/>
    <col min="5127" max="5375" width="9.140625" style="148"/>
    <col min="5376" max="5376" width="2.28515625" style="148" customWidth="1"/>
    <col min="5377" max="5377" width="3.42578125" style="148" bestFit="1" customWidth="1"/>
    <col min="5378" max="5378" width="21" style="148" customWidth="1"/>
    <col min="5379" max="5379" width="28" style="148" customWidth="1"/>
    <col min="5380" max="5380" width="10.140625" style="148" customWidth="1"/>
    <col min="5381" max="5381" width="15" style="148" customWidth="1"/>
    <col min="5382" max="5382" width="2" style="148" customWidth="1"/>
    <col min="5383" max="5631" width="9.140625" style="148"/>
    <col min="5632" max="5632" width="2.28515625" style="148" customWidth="1"/>
    <col min="5633" max="5633" width="3.42578125" style="148" bestFit="1" customWidth="1"/>
    <col min="5634" max="5634" width="21" style="148" customWidth="1"/>
    <col min="5635" max="5635" width="28" style="148" customWidth="1"/>
    <col min="5636" max="5636" width="10.140625" style="148" customWidth="1"/>
    <col min="5637" max="5637" width="15" style="148" customWidth="1"/>
    <col min="5638" max="5638" width="2" style="148" customWidth="1"/>
    <col min="5639" max="5887" width="9.140625" style="148"/>
    <col min="5888" max="5888" width="2.28515625" style="148" customWidth="1"/>
    <col min="5889" max="5889" width="3.42578125" style="148" bestFit="1" customWidth="1"/>
    <col min="5890" max="5890" width="21" style="148" customWidth="1"/>
    <col min="5891" max="5891" width="28" style="148" customWidth="1"/>
    <col min="5892" max="5892" width="10.140625" style="148" customWidth="1"/>
    <col min="5893" max="5893" width="15" style="148" customWidth="1"/>
    <col min="5894" max="5894" width="2" style="148" customWidth="1"/>
    <col min="5895" max="6143" width="9.140625" style="148"/>
    <col min="6144" max="6144" width="2.28515625" style="148" customWidth="1"/>
    <col min="6145" max="6145" width="3.42578125" style="148" bestFit="1" customWidth="1"/>
    <col min="6146" max="6146" width="21" style="148" customWidth="1"/>
    <col min="6147" max="6147" width="28" style="148" customWidth="1"/>
    <col min="6148" max="6148" width="10.140625" style="148" customWidth="1"/>
    <col min="6149" max="6149" width="15" style="148" customWidth="1"/>
    <col min="6150" max="6150" width="2" style="148" customWidth="1"/>
    <col min="6151" max="6399" width="9.140625" style="148"/>
    <col min="6400" max="6400" width="2.28515625" style="148" customWidth="1"/>
    <col min="6401" max="6401" width="3.42578125" style="148" bestFit="1" customWidth="1"/>
    <col min="6402" max="6402" width="21" style="148" customWidth="1"/>
    <col min="6403" max="6403" width="28" style="148" customWidth="1"/>
    <col min="6404" max="6404" width="10.140625" style="148" customWidth="1"/>
    <col min="6405" max="6405" width="15" style="148" customWidth="1"/>
    <col min="6406" max="6406" width="2" style="148" customWidth="1"/>
    <col min="6407" max="6655" width="9.140625" style="148"/>
    <col min="6656" max="6656" width="2.28515625" style="148" customWidth="1"/>
    <col min="6657" max="6657" width="3.42578125" style="148" bestFit="1" customWidth="1"/>
    <col min="6658" max="6658" width="21" style="148" customWidth="1"/>
    <col min="6659" max="6659" width="28" style="148" customWidth="1"/>
    <col min="6660" max="6660" width="10.140625" style="148" customWidth="1"/>
    <col min="6661" max="6661" width="15" style="148" customWidth="1"/>
    <col min="6662" max="6662" width="2" style="148" customWidth="1"/>
    <col min="6663" max="6911" width="9.140625" style="148"/>
    <col min="6912" max="6912" width="2.28515625" style="148" customWidth="1"/>
    <col min="6913" max="6913" width="3.42578125" style="148" bestFit="1" customWidth="1"/>
    <col min="6914" max="6914" width="21" style="148" customWidth="1"/>
    <col min="6915" max="6915" width="28" style="148" customWidth="1"/>
    <col min="6916" max="6916" width="10.140625" style="148" customWidth="1"/>
    <col min="6917" max="6917" width="15" style="148" customWidth="1"/>
    <col min="6918" max="6918" width="2" style="148" customWidth="1"/>
    <col min="6919" max="7167" width="9.140625" style="148"/>
    <col min="7168" max="7168" width="2.28515625" style="148" customWidth="1"/>
    <col min="7169" max="7169" width="3.42578125" style="148" bestFit="1" customWidth="1"/>
    <col min="7170" max="7170" width="21" style="148" customWidth="1"/>
    <col min="7171" max="7171" width="28" style="148" customWidth="1"/>
    <col min="7172" max="7172" width="10.140625" style="148" customWidth="1"/>
    <col min="7173" max="7173" width="15" style="148" customWidth="1"/>
    <col min="7174" max="7174" width="2" style="148" customWidth="1"/>
    <col min="7175" max="7423" width="9.140625" style="148"/>
    <col min="7424" max="7424" width="2.28515625" style="148" customWidth="1"/>
    <col min="7425" max="7425" width="3.42578125" style="148" bestFit="1" customWidth="1"/>
    <col min="7426" max="7426" width="21" style="148" customWidth="1"/>
    <col min="7427" max="7427" width="28" style="148" customWidth="1"/>
    <col min="7428" max="7428" width="10.140625" style="148" customWidth="1"/>
    <col min="7429" max="7429" width="15" style="148" customWidth="1"/>
    <col min="7430" max="7430" width="2" style="148" customWidth="1"/>
    <col min="7431" max="7679" width="9.140625" style="148"/>
    <col min="7680" max="7680" width="2.28515625" style="148" customWidth="1"/>
    <col min="7681" max="7681" width="3.42578125" style="148" bestFit="1" customWidth="1"/>
    <col min="7682" max="7682" width="21" style="148" customWidth="1"/>
    <col min="7683" max="7683" width="28" style="148" customWidth="1"/>
    <col min="7684" max="7684" width="10.140625" style="148" customWidth="1"/>
    <col min="7685" max="7685" width="15" style="148" customWidth="1"/>
    <col min="7686" max="7686" width="2" style="148" customWidth="1"/>
    <col min="7687" max="7935" width="9.140625" style="148"/>
    <col min="7936" max="7936" width="2.28515625" style="148" customWidth="1"/>
    <col min="7937" max="7937" width="3.42578125" style="148" bestFit="1" customWidth="1"/>
    <col min="7938" max="7938" width="21" style="148" customWidth="1"/>
    <col min="7939" max="7939" width="28" style="148" customWidth="1"/>
    <col min="7940" max="7940" width="10.140625" style="148" customWidth="1"/>
    <col min="7941" max="7941" width="15" style="148" customWidth="1"/>
    <col min="7942" max="7942" width="2" style="148" customWidth="1"/>
    <col min="7943" max="8191" width="9.140625" style="148"/>
    <col min="8192" max="8192" width="2.28515625" style="148" customWidth="1"/>
    <col min="8193" max="8193" width="3.42578125" style="148" bestFit="1" customWidth="1"/>
    <col min="8194" max="8194" width="21" style="148" customWidth="1"/>
    <col min="8195" max="8195" width="28" style="148" customWidth="1"/>
    <col min="8196" max="8196" width="10.140625" style="148" customWidth="1"/>
    <col min="8197" max="8197" width="15" style="148" customWidth="1"/>
    <col min="8198" max="8198" width="2" style="148" customWidth="1"/>
    <col min="8199" max="8447" width="9.140625" style="148"/>
    <col min="8448" max="8448" width="2.28515625" style="148" customWidth="1"/>
    <col min="8449" max="8449" width="3.42578125" style="148" bestFit="1" customWidth="1"/>
    <col min="8450" max="8450" width="21" style="148" customWidth="1"/>
    <col min="8451" max="8451" width="28" style="148" customWidth="1"/>
    <col min="8452" max="8452" width="10.140625" style="148" customWidth="1"/>
    <col min="8453" max="8453" width="15" style="148" customWidth="1"/>
    <col min="8454" max="8454" width="2" style="148" customWidth="1"/>
    <col min="8455" max="8703" width="9.140625" style="148"/>
    <col min="8704" max="8704" width="2.28515625" style="148" customWidth="1"/>
    <col min="8705" max="8705" width="3.42578125" style="148" bestFit="1" customWidth="1"/>
    <col min="8706" max="8706" width="21" style="148" customWidth="1"/>
    <col min="8707" max="8707" width="28" style="148" customWidth="1"/>
    <col min="8708" max="8708" width="10.140625" style="148" customWidth="1"/>
    <col min="8709" max="8709" width="15" style="148" customWidth="1"/>
    <col min="8710" max="8710" width="2" style="148" customWidth="1"/>
    <col min="8711" max="8959" width="9.140625" style="148"/>
    <col min="8960" max="8960" width="2.28515625" style="148" customWidth="1"/>
    <col min="8961" max="8961" width="3.42578125" style="148" bestFit="1" customWidth="1"/>
    <col min="8962" max="8962" width="21" style="148" customWidth="1"/>
    <col min="8963" max="8963" width="28" style="148" customWidth="1"/>
    <col min="8964" max="8964" width="10.140625" style="148" customWidth="1"/>
    <col min="8965" max="8965" width="15" style="148" customWidth="1"/>
    <col min="8966" max="8966" width="2" style="148" customWidth="1"/>
    <col min="8967" max="9215" width="9.140625" style="148"/>
    <col min="9216" max="9216" width="2.28515625" style="148" customWidth="1"/>
    <col min="9217" max="9217" width="3.42578125" style="148" bestFit="1" customWidth="1"/>
    <col min="9218" max="9218" width="21" style="148" customWidth="1"/>
    <col min="9219" max="9219" width="28" style="148" customWidth="1"/>
    <col min="9220" max="9220" width="10.140625" style="148" customWidth="1"/>
    <col min="9221" max="9221" width="15" style="148" customWidth="1"/>
    <col min="9222" max="9222" width="2" style="148" customWidth="1"/>
    <col min="9223" max="9471" width="9.140625" style="148"/>
    <col min="9472" max="9472" width="2.28515625" style="148" customWidth="1"/>
    <col min="9473" max="9473" width="3.42578125" style="148" bestFit="1" customWidth="1"/>
    <col min="9474" max="9474" width="21" style="148" customWidth="1"/>
    <col min="9475" max="9475" width="28" style="148" customWidth="1"/>
    <col min="9476" max="9476" width="10.140625" style="148" customWidth="1"/>
    <col min="9477" max="9477" width="15" style="148" customWidth="1"/>
    <col min="9478" max="9478" width="2" style="148" customWidth="1"/>
    <col min="9479" max="9727" width="9.140625" style="148"/>
    <col min="9728" max="9728" width="2.28515625" style="148" customWidth="1"/>
    <col min="9729" max="9729" width="3.42578125" style="148" bestFit="1" customWidth="1"/>
    <col min="9730" max="9730" width="21" style="148" customWidth="1"/>
    <col min="9731" max="9731" width="28" style="148" customWidth="1"/>
    <col min="9732" max="9732" width="10.140625" style="148" customWidth="1"/>
    <col min="9733" max="9733" width="15" style="148" customWidth="1"/>
    <col min="9734" max="9734" width="2" style="148" customWidth="1"/>
    <col min="9735" max="9983" width="9.140625" style="148"/>
    <col min="9984" max="9984" width="2.28515625" style="148" customWidth="1"/>
    <col min="9985" max="9985" width="3.42578125" style="148" bestFit="1" customWidth="1"/>
    <col min="9986" max="9986" width="21" style="148" customWidth="1"/>
    <col min="9987" max="9987" width="28" style="148" customWidth="1"/>
    <col min="9988" max="9988" width="10.140625" style="148" customWidth="1"/>
    <col min="9989" max="9989" width="15" style="148" customWidth="1"/>
    <col min="9990" max="9990" width="2" style="148" customWidth="1"/>
    <col min="9991" max="10239" width="9.140625" style="148"/>
    <col min="10240" max="10240" width="2.28515625" style="148" customWidth="1"/>
    <col min="10241" max="10241" width="3.42578125" style="148" bestFit="1" customWidth="1"/>
    <col min="10242" max="10242" width="21" style="148" customWidth="1"/>
    <col min="10243" max="10243" width="28" style="148" customWidth="1"/>
    <col min="10244" max="10244" width="10.140625" style="148" customWidth="1"/>
    <col min="10245" max="10245" width="15" style="148" customWidth="1"/>
    <col min="10246" max="10246" width="2" style="148" customWidth="1"/>
    <col min="10247" max="10495" width="9.140625" style="148"/>
    <col min="10496" max="10496" width="2.28515625" style="148" customWidth="1"/>
    <col min="10497" max="10497" width="3.42578125" style="148" bestFit="1" customWidth="1"/>
    <col min="10498" max="10498" width="21" style="148" customWidth="1"/>
    <col min="10499" max="10499" width="28" style="148" customWidth="1"/>
    <col min="10500" max="10500" width="10.140625" style="148" customWidth="1"/>
    <col min="10501" max="10501" width="15" style="148" customWidth="1"/>
    <col min="10502" max="10502" width="2" style="148" customWidth="1"/>
    <col min="10503" max="10751" width="9.140625" style="148"/>
    <col min="10752" max="10752" width="2.28515625" style="148" customWidth="1"/>
    <col min="10753" max="10753" width="3.42578125" style="148" bestFit="1" customWidth="1"/>
    <col min="10754" max="10754" width="21" style="148" customWidth="1"/>
    <col min="10755" max="10755" width="28" style="148" customWidth="1"/>
    <col min="10756" max="10756" width="10.140625" style="148" customWidth="1"/>
    <col min="10757" max="10757" width="15" style="148" customWidth="1"/>
    <col min="10758" max="10758" width="2" style="148" customWidth="1"/>
    <col min="10759" max="11007" width="9.140625" style="148"/>
    <col min="11008" max="11008" width="2.28515625" style="148" customWidth="1"/>
    <col min="11009" max="11009" width="3.42578125" style="148" bestFit="1" customWidth="1"/>
    <col min="11010" max="11010" width="21" style="148" customWidth="1"/>
    <col min="11011" max="11011" width="28" style="148" customWidth="1"/>
    <col min="11012" max="11012" width="10.140625" style="148" customWidth="1"/>
    <col min="11013" max="11013" width="15" style="148" customWidth="1"/>
    <col min="11014" max="11014" width="2" style="148" customWidth="1"/>
    <col min="11015" max="11263" width="9.140625" style="148"/>
    <col min="11264" max="11264" width="2.28515625" style="148" customWidth="1"/>
    <col min="11265" max="11265" width="3.42578125" style="148" bestFit="1" customWidth="1"/>
    <col min="11266" max="11266" width="21" style="148" customWidth="1"/>
    <col min="11267" max="11267" width="28" style="148" customWidth="1"/>
    <col min="11268" max="11268" width="10.140625" style="148" customWidth="1"/>
    <col min="11269" max="11269" width="15" style="148" customWidth="1"/>
    <col min="11270" max="11270" width="2" style="148" customWidth="1"/>
    <col min="11271" max="11519" width="9.140625" style="148"/>
    <col min="11520" max="11520" width="2.28515625" style="148" customWidth="1"/>
    <col min="11521" max="11521" width="3.42578125" style="148" bestFit="1" customWidth="1"/>
    <col min="11522" max="11522" width="21" style="148" customWidth="1"/>
    <col min="11523" max="11523" width="28" style="148" customWidth="1"/>
    <col min="11524" max="11524" width="10.140625" style="148" customWidth="1"/>
    <col min="11525" max="11525" width="15" style="148" customWidth="1"/>
    <col min="11526" max="11526" width="2" style="148" customWidth="1"/>
    <col min="11527" max="11775" width="9.140625" style="148"/>
    <col min="11776" max="11776" width="2.28515625" style="148" customWidth="1"/>
    <col min="11777" max="11777" width="3.42578125" style="148" bestFit="1" customWidth="1"/>
    <col min="11778" max="11778" width="21" style="148" customWidth="1"/>
    <col min="11779" max="11779" width="28" style="148" customWidth="1"/>
    <col min="11780" max="11780" width="10.140625" style="148" customWidth="1"/>
    <col min="11781" max="11781" width="15" style="148" customWidth="1"/>
    <col min="11782" max="11782" width="2" style="148" customWidth="1"/>
    <col min="11783" max="12031" width="9.140625" style="148"/>
    <col min="12032" max="12032" width="2.28515625" style="148" customWidth="1"/>
    <col min="12033" max="12033" width="3.42578125" style="148" bestFit="1" customWidth="1"/>
    <col min="12034" max="12034" width="21" style="148" customWidth="1"/>
    <col min="12035" max="12035" width="28" style="148" customWidth="1"/>
    <col min="12036" max="12036" width="10.140625" style="148" customWidth="1"/>
    <col min="12037" max="12037" width="15" style="148" customWidth="1"/>
    <col min="12038" max="12038" width="2" style="148" customWidth="1"/>
    <col min="12039" max="12287" width="9.140625" style="148"/>
    <col min="12288" max="12288" width="2.28515625" style="148" customWidth="1"/>
    <col min="12289" max="12289" width="3.42578125" style="148" bestFit="1" customWidth="1"/>
    <col min="12290" max="12290" width="21" style="148" customWidth="1"/>
    <col min="12291" max="12291" width="28" style="148" customWidth="1"/>
    <col min="12292" max="12292" width="10.140625" style="148" customWidth="1"/>
    <col min="12293" max="12293" width="15" style="148" customWidth="1"/>
    <col min="12294" max="12294" width="2" style="148" customWidth="1"/>
    <col min="12295" max="12543" width="9.140625" style="148"/>
    <col min="12544" max="12544" width="2.28515625" style="148" customWidth="1"/>
    <col min="12545" max="12545" width="3.42578125" style="148" bestFit="1" customWidth="1"/>
    <col min="12546" max="12546" width="21" style="148" customWidth="1"/>
    <col min="12547" max="12547" width="28" style="148" customWidth="1"/>
    <col min="12548" max="12548" width="10.140625" style="148" customWidth="1"/>
    <col min="12549" max="12549" width="15" style="148" customWidth="1"/>
    <col min="12550" max="12550" width="2" style="148" customWidth="1"/>
    <col min="12551" max="12799" width="9.140625" style="148"/>
    <col min="12800" max="12800" width="2.28515625" style="148" customWidth="1"/>
    <col min="12801" max="12801" width="3.42578125" style="148" bestFit="1" customWidth="1"/>
    <col min="12802" max="12802" width="21" style="148" customWidth="1"/>
    <col min="12803" max="12803" width="28" style="148" customWidth="1"/>
    <col min="12804" max="12804" width="10.140625" style="148" customWidth="1"/>
    <col min="12805" max="12805" width="15" style="148" customWidth="1"/>
    <col min="12806" max="12806" width="2" style="148" customWidth="1"/>
    <col min="12807" max="13055" width="9.140625" style="148"/>
    <col min="13056" max="13056" width="2.28515625" style="148" customWidth="1"/>
    <col min="13057" max="13057" width="3.42578125" style="148" bestFit="1" customWidth="1"/>
    <col min="13058" max="13058" width="21" style="148" customWidth="1"/>
    <col min="13059" max="13059" width="28" style="148" customWidth="1"/>
    <col min="13060" max="13060" width="10.140625" style="148" customWidth="1"/>
    <col min="13061" max="13061" width="15" style="148" customWidth="1"/>
    <col min="13062" max="13062" width="2" style="148" customWidth="1"/>
    <col min="13063" max="13311" width="9.140625" style="148"/>
    <col min="13312" max="13312" width="2.28515625" style="148" customWidth="1"/>
    <col min="13313" max="13313" width="3.42578125" style="148" bestFit="1" customWidth="1"/>
    <col min="13314" max="13314" width="21" style="148" customWidth="1"/>
    <col min="13315" max="13315" width="28" style="148" customWidth="1"/>
    <col min="13316" max="13316" width="10.140625" style="148" customWidth="1"/>
    <col min="13317" max="13317" width="15" style="148" customWidth="1"/>
    <col min="13318" max="13318" width="2" style="148" customWidth="1"/>
    <col min="13319" max="13567" width="9.140625" style="148"/>
    <col min="13568" max="13568" width="2.28515625" style="148" customWidth="1"/>
    <col min="13569" max="13569" width="3.42578125" style="148" bestFit="1" customWidth="1"/>
    <col min="13570" max="13570" width="21" style="148" customWidth="1"/>
    <col min="13571" max="13571" width="28" style="148" customWidth="1"/>
    <col min="13572" max="13572" width="10.140625" style="148" customWidth="1"/>
    <col min="13573" max="13573" width="15" style="148" customWidth="1"/>
    <col min="13574" max="13574" width="2" style="148" customWidth="1"/>
    <col min="13575" max="13823" width="9.140625" style="148"/>
    <col min="13824" max="13824" width="2.28515625" style="148" customWidth="1"/>
    <col min="13825" max="13825" width="3.42578125" style="148" bestFit="1" customWidth="1"/>
    <col min="13826" max="13826" width="21" style="148" customWidth="1"/>
    <col min="13827" max="13827" width="28" style="148" customWidth="1"/>
    <col min="13828" max="13828" width="10.140625" style="148" customWidth="1"/>
    <col min="13829" max="13829" width="15" style="148" customWidth="1"/>
    <col min="13830" max="13830" width="2" style="148" customWidth="1"/>
    <col min="13831" max="14079" width="9.140625" style="148"/>
    <col min="14080" max="14080" width="2.28515625" style="148" customWidth="1"/>
    <col min="14081" max="14081" width="3.42578125" style="148" bestFit="1" customWidth="1"/>
    <col min="14082" max="14082" width="21" style="148" customWidth="1"/>
    <col min="14083" max="14083" width="28" style="148" customWidth="1"/>
    <col min="14084" max="14084" width="10.140625" style="148" customWidth="1"/>
    <col min="14085" max="14085" width="15" style="148" customWidth="1"/>
    <col min="14086" max="14086" width="2" style="148" customWidth="1"/>
    <col min="14087" max="14335" width="9.140625" style="148"/>
    <col min="14336" max="14336" width="2.28515625" style="148" customWidth="1"/>
    <col min="14337" max="14337" width="3.42578125" style="148" bestFit="1" customWidth="1"/>
    <col min="14338" max="14338" width="21" style="148" customWidth="1"/>
    <col min="14339" max="14339" width="28" style="148" customWidth="1"/>
    <col min="14340" max="14340" width="10.140625" style="148" customWidth="1"/>
    <col min="14341" max="14341" width="15" style="148" customWidth="1"/>
    <col min="14342" max="14342" width="2" style="148" customWidth="1"/>
    <col min="14343" max="14591" width="9.140625" style="148"/>
    <col min="14592" max="14592" width="2.28515625" style="148" customWidth="1"/>
    <col min="14593" max="14593" width="3.42578125" style="148" bestFit="1" customWidth="1"/>
    <col min="14594" max="14594" width="21" style="148" customWidth="1"/>
    <col min="14595" max="14595" width="28" style="148" customWidth="1"/>
    <col min="14596" max="14596" width="10.140625" style="148" customWidth="1"/>
    <col min="14597" max="14597" width="15" style="148" customWidth="1"/>
    <col min="14598" max="14598" width="2" style="148" customWidth="1"/>
    <col min="14599" max="14847" width="9.140625" style="148"/>
    <col min="14848" max="14848" width="2.28515625" style="148" customWidth="1"/>
    <col min="14849" max="14849" width="3.42578125" style="148" bestFit="1" customWidth="1"/>
    <col min="14850" max="14850" width="21" style="148" customWidth="1"/>
    <col min="14851" max="14851" width="28" style="148" customWidth="1"/>
    <col min="14852" max="14852" width="10.140625" style="148" customWidth="1"/>
    <col min="14853" max="14853" width="15" style="148" customWidth="1"/>
    <col min="14854" max="14854" width="2" style="148" customWidth="1"/>
    <col min="14855" max="15103" width="9.140625" style="148"/>
    <col min="15104" max="15104" width="2.28515625" style="148" customWidth="1"/>
    <col min="15105" max="15105" width="3.42578125" style="148" bestFit="1" customWidth="1"/>
    <col min="15106" max="15106" width="21" style="148" customWidth="1"/>
    <col min="15107" max="15107" width="28" style="148" customWidth="1"/>
    <col min="15108" max="15108" width="10.140625" style="148" customWidth="1"/>
    <col min="15109" max="15109" width="15" style="148" customWidth="1"/>
    <col min="15110" max="15110" width="2" style="148" customWidth="1"/>
    <col min="15111" max="15359" width="9.140625" style="148"/>
    <col min="15360" max="15360" width="2.28515625" style="148" customWidth="1"/>
    <col min="15361" max="15361" width="3.42578125" style="148" bestFit="1" customWidth="1"/>
    <col min="15362" max="15362" width="21" style="148" customWidth="1"/>
    <col min="15363" max="15363" width="28" style="148" customWidth="1"/>
    <col min="15364" max="15364" width="10.140625" style="148" customWidth="1"/>
    <col min="15365" max="15365" width="15" style="148" customWidth="1"/>
    <col min="15366" max="15366" width="2" style="148" customWidth="1"/>
    <col min="15367" max="15615" width="9.140625" style="148"/>
    <col min="15616" max="15616" width="2.28515625" style="148" customWidth="1"/>
    <col min="15617" max="15617" width="3.42578125" style="148" bestFit="1" customWidth="1"/>
    <col min="15618" max="15618" width="21" style="148" customWidth="1"/>
    <col min="15619" max="15619" width="28" style="148" customWidth="1"/>
    <col min="15620" max="15620" width="10.140625" style="148" customWidth="1"/>
    <col min="15621" max="15621" width="15" style="148" customWidth="1"/>
    <col min="15622" max="15622" width="2" style="148" customWidth="1"/>
    <col min="15623" max="15871" width="9.140625" style="148"/>
    <col min="15872" max="15872" width="2.28515625" style="148" customWidth="1"/>
    <col min="15873" max="15873" width="3.42578125" style="148" bestFit="1" customWidth="1"/>
    <col min="15874" max="15874" width="21" style="148" customWidth="1"/>
    <col min="15875" max="15875" width="28" style="148" customWidth="1"/>
    <col min="15876" max="15876" width="10.140625" style="148" customWidth="1"/>
    <col min="15877" max="15877" width="15" style="148" customWidth="1"/>
    <col min="15878" max="15878" width="2" style="148" customWidth="1"/>
    <col min="15879" max="16127" width="9.140625" style="148"/>
    <col min="16128" max="16128" width="2.28515625" style="148" customWidth="1"/>
    <col min="16129" max="16129" width="3.42578125" style="148" bestFit="1" customWidth="1"/>
    <col min="16130" max="16130" width="21" style="148" customWidth="1"/>
    <col min="16131" max="16131" width="28" style="148" customWidth="1"/>
    <col min="16132" max="16132" width="10.140625" style="148" customWidth="1"/>
    <col min="16133" max="16133" width="15" style="148" customWidth="1"/>
    <col min="16134" max="16134" width="2" style="148" customWidth="1"/>
    <col min="16135" max="16383" width="9.140625" style="148"/>
    <col min="16384" max="16384" width="9" style="148" customWidth="1"/>
  </cols>
  <sheetData>
    <row r="1" spans="1:5" s="70" customFormat="1" ht="40.5" customHeight="1">
      <c r="A1" s="705"/>
      <c r="B1" s="705"/>
      <c r="C1" s="705"/>
      <c r="D1"/>
      <c r="E1"/>
    </row>
    <row r="2" spans="1:5" s="70" customFormat="1" ht="18" customHeight="1">
      <c r="A2" s="859" t="s">
        <v>765</v>
      </c>
      <c r="B2" s="859"/>
      <c r="C2" s="859"/>
      <c r="D2"/>
      <c r="E2"/>
    </row>
    <row r="3" spans="1:5" ht="20.25" customHeight="1">
      <c r="A3" s="88"/>
      <c r="B3" s="89"/>
      <c r="C3" s="90"/>
      <c r="D3" s="90"/>
      <c r="E3" s="90"/>
    </row>
    <row r="4" spans="1:5" ht="45.75" customHeight="1">
      <c r="A4" s="754" t="s">
        <v>1298</v>
      </c>
      <c r="B4" s="149"/>
      <c r="C4" s="755" t="s">
        <v>345</v>
      </c>
      <c r="D4" s="150"/>
      <c r="E4" s="150"/>
    </row>
    <row r="5" spans="1:5" ht="34.5" customHeight="1">
      <c r="A5" s="179" t="s">
        <v>0</v>
      </c>
      <c r="B5" s="149"/>
      <c r="C5" s="860" t="s">
        <v>1299</v>
      </c>
      <c r="D5" s="860"/>
      <c r="E5" s="860"/>
    </row>
    <row r="6" spans="1:5" ht="30.75" customHeight="1">
      <c r="A6" s="179"/>
      <c r="B6" s="151"/>
      <c r="C6" s="861" t="s">
        <v>2367</v>
      </c>
      <c r="D6" s="861"/>
      <c r="E6" s="861"/>
    </row>
    <row r="7" spans="1:5" ht="13.5" customHeight="1">
      <c r="A7" s="180"/>
      <c r="B7" s="151"/>
      <c r="C7" s="153"/>
      <c r="D7" s="154"/>
      <c r="E7" s="154"/>
    </row>
    <row r="8" spans="1:5" ht="13.5" customHeight="1">
      <c r="A8" s="180" t="s">
        <v>1</v>
      </c>
      <c r="B8" s="151"/>
      <c r="C8" s="756"/>
      <c r="D8" s="152"/>
      <c r="E8" s="152"/>
    </row>
    <row r="9" spans="1:5" ht="12.75" thickBot="1">
      <c r="A9" s="155"/>
      <c r="B9" s="156"/>
      <c r="C9" s="157"/>
      <c r="D9" s="157"/>
      <c r="E9" s="157"/>
    </row>
    <row r="10" spans="1:5" ht="18.75" customHeight="1" thickBot="1">
      <c r="A10" s="158" t="s">
        <v>19</v>
      </c>
      <c r="B10" s="158"/>
      <c r="C10" s="158"/>
      <c r="D10" s="158"/>
      <c r="E10" s="158"/>
    </row>
    <row r="11" spans="1:5" ht="15.75">
      <c r="A11" s="159"/>
      <c r="B11" s="159"/>
      <c r="C11" s="159"/>
      <c r="D11" s="160"/>
      <c r="E11" s="160"/>
    </row>
    <row r="12" spans="1:5" ht="18.75" customHeight="1">
      <c r="A12" s="161" t="s">
        <v>2368</v>
      </c>
      <c r="B12" s="170" t="s">
        <v>347</v>
      </c>
      <c r="C12" s="170"/>
      <c r="D12" s="129"/>
      <c r="E12" s="171">
        <f>'SKLOP 4_REK_MEDICINSKA OPREMA'!C8</f>
        <v>0</v>
      </c>
    </row>
    <row r="13" spans="1:5" ht="18.75" customHeight="1" thickBot="1">
      <c r="A13" s="162" t="s">
        <v>1725</v>
      </c>
      <c r="B13" s="163"/>
      <c r="C13" s="172"/>
      <c r="D13" s="173"/>
      <c r="E13" s="174">
        <f>SUM(E12)</f>
        <v>0</v>
      </c>
    </row>
    <row r="14" spans="1:5" ht="15.75" thickTop="1">
      <c r="A14" s="166"/>
      <c r="B14" s="166"/>
      <c r="C14" s="167"/>
      <c r="D14" s="168"/>
      <c r="E14" s="169"/>
    </row>
    <row r="15" spans="1:5" ht="14.25">
      <c r="A15" s="175"/>
      <c r="B15" s="175"/>
      <c r="C15" s="176" t="s">
        <v>18</v>
      </c>
      <c r="D15" s="91">
        <v>0.22</v>
      </c>
      <c r="E15" s="126">
        <f>SUM(E13)*D15</f>
        <v>0</v>
      </c>
    </row>
    <row r="16" spans="1:5" ht="15">
      <c r="A16" s="130"/>
      <c r="B16" s="130"/>
      <c r="C16" s="92"/>
      <c r="D16" s="177"/>
      <c r="E16" s="178"/>
    </row>
    <row r="17" spans="1:5" ht="15.75" thickBot="1">
      <c r="A17" s="166"/>
      <c r="B17" s="166"/>
      <c r="C17" s="167"/>
      <c r="D17" s="167"/>
      <c r="E17" s="127"/>
    </row>
    <row r="18" spans="1:5" ht="25.5" customHeight="1" thickBot="1">
      <c r="A18" s="122" t="s">
        <v>1726</v>
      </c>
      <c r="B18" s="123"/>
      <c r="C18" s="123"/>
      <c r="D18" s="125"/>
      <c r="E18" s="128">
        <f>E15+E13</f>
        <v>0</v>
      </c>
    </row>
  </sheetData>
  <mergeCells count="3">
    <mergeCell ref="A2:C2"/>
    <mergeCell ref="C5:E5"/>
    <mergeCell ref="C6:E6"/>
  </mergeCells>
  <pageMargins left="0.98425196850393704" right="0.39370078740157483" top="0.19685039370078741" bottom="0.78740157480314965" header="0.39370078740157483" footer="0.39370078740157483"/>
  <pageSetup paperSize="9" scale="99" orientation="portrait" r:id="rId1"/>
  <headerFooter scaleWithDoc="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2C284-A4A0-493F-8240-4FE8DF08BEAC}">
  <sheetPr>
    <tabColor rgb="FF00B050"/>
  </sheetPr>
  <dimension ref="A1:E13"/>
  <sheetViews>
    <sheetView zoomScaleNormal="100" workbookViewId="0">
      <selection activeCell="C8" sqref="C8"/>
    </sheetView>
  </sheetViews>
  <sheetFormatPr defaultColWidth="9.140625" defaultRowHeight="15"/>
  <cols>
    <col min="1" max="1" width="11.7109375" style="618" customWidth="1"/>
    <col min="2" max="2" width="64.7109375" style="618" customWidth="1"/>
    <col min="3" max="3" width="17" style="618" customWidth="1"/>
    <col min="4" max="4" width="9.140625" style="618"/>
    <col min="5" max="5" width="9.28515625" style="618" customWidth="1"/>
    <col min="6" max="16384" width="9.140625" style="618"/>
  </cols>
  <sheetData>
    <row r="1" spans="1:5" ht="36" customHeight="1">
      <c r="A1" s="859"/>
      <c r="B1" s="859"/>
      <c r="C1" s="859"/>
    </row>
    <row r="2" spans="1:5" ht="15.75">
      <c r="A2" s="859" t="s">
        <v>765</v>
      </c>
      <c r="B2" s="859"/>
      <c r="C2" s="859"/>
    </row>
    <row r="3" spans="1:5" ht="18">
      <c r="A3" s="619"/>
      <c r="B3" s="619"/>
      <c r="C3" s="619"/>
    </row>
    <row r="4" spans="1:5" ht="15" customHeight="1">
      <c r="A4" s="620"/>
      <c r="B4" s="620"/>
      <c r="C4" s="620"/>
    </row>
    <row r="5" spans="1:5" ht="67.5" customHeight="1">
      <c r="A5" s="868" t="s">
        <v>766</v>
      </c>
      <c r="B5" s="868"/>
      <c r="C5" s="868"/>
    </row>
    <row r="6" spans="1:5" ht="21" thickBot="1">
      <c r="A6" s="621"/>
      <c r="B6" s="621"/>
      <c r="C6" s="621"/>
    </row>
    <row r="7" spans="1:5" ht="30" customHeight="1" thickBot="1">
      <c r="A7" s="869" t="s">
        <v>1659</v>
      </c>
      <c r="B7" s="870"/>
      <c r="C7" s="871"/>
    </row>
    <row r="8" spans="1:5" ht="42.75" customHeight="1" thickBot="1">
      <c r="A8" s="800">
        <f>'SKLOP 4_MEDICINSKA OPREMA'!A3</f>
        <v>1</v>
      </c>
      <c r="B8" s="829" t="str">
        <f>'SKLOP 4_MEDICINSKA OPREMA'!B3</f>
        <v>MEDICINSKA OPREMA</v>
      </c>
      <c r="C8" s="624">
        <f>'SKLOP 4_MEDICINSKA OPREMA'!F38</f>
        <v>0</v>
      </c>
    </row>
    <row r="9" spans="1:5" ht="30" customHeight="1" thickBot="1">
      <c r="A9" s="800"/>
      <c r="B9" s="801" t="s">
        <v>768</v>
      </c>
      <c r="C9" s="802">
        <f>SUM(C8:C8)</f>
        <v>0</v>
      </c>
      <c r="E9" s="799"/>
    </row>
    <row r="10" spans="1:5" ht="30" customHeight="1">
      <c r="A10" s="621"/>
      <c r="B10" s="621"/>
      <c r="C10" s="621"/>
    </row>
    <row r="11" spans="1:5" ht="16.5" thickBot="1">
      <c r="A11" s="630" t="s">
        <v>769</v>
      </c>
      <c r="B11" s="629"/>
      <c r="C11" s="629"/>
    </row>
    <row r="12" spans="1:5" ht="16.5" thickTop="1">
      <c r="A12" s="631"/>
      <c r="B12" s="629"/>
      <c r="C12" s="629"/>
    </row>
    <row r="13" spans="1:5">
      <c r="A13" s="632" t="s">
        <v>770</v>
      </c>
      <c r="B13" s="629"/>
      <c r="C13" s="629"/>
    </row>
  </sheetData>
  <mergeCells count="4">
    <mergeCell ref="A1:C1"/>
    <mergeCell ref="A2:C2"/>
    <mergeCell ref="A5:C5"/>
    <mergeCell ref="A7:C7"/>
  </mergeCells>
  <printOptions horizontalCentered="1"/>
  <pageMargins left="0.74803149606299213" right="0.74803149606299213" top="0.98425196850393704" bottom="0.98425196850393704" header="0" footer="0"/>
  <pageSetup paperSize="9" scale="90" orientation="portrait" horizontalDpi="4294967293" verticalDpi="4294967293" r:id="rId1"/>
  <headerFooter alignWithMargins="0">
    <oddHeader>&amp;C&amp;"Aptos,Krepko"OBR-1 - &amp;A</oddHeader>
    <oddFooter>&amp;C&amp;"Aptos,Običajno"Stran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E0C5A-5E4B-4A4B-BA99-8F985A58FF4E}">
  <sheetPr>
    <tabColor rgb="FF00B050"/>
  </sheetPr>
  <dimension ref="A1:F39"/>
  <sheetViews>
    <sheetView view="pageBreakPreview" zoomScale="85" zoomScaleNormal="90" zoomScaleSheetLayoutView="85" workbookViewId="0">
      <selection activeCell="I38" sqref="I38"/>
    </sheetView>
  </sheetViews>
  <sheetFormatPr defaultColWidth="9.140625" defaultRowHeight="15"/>
  <cols>
    <col min="1" max="1" width="7" style="828" customWidth="1"/>
    <col min="2" max="2" width="57" style="657" customWidth="1"/>
    <col min="3" max="3" width="9.28515625" style="817" customWidth="1"/>
    <col min="4" max="4" width="14.7109375" style="817" customWidth="1"/>
    <col min="5" max="6" width="18.7109375" style="655" customWidth="1"/>
    <col min="7" max="16384" width="9.140625" style="655"/>
  </cols>
  <sheetData>
    <row r="1" spans="1:6" ht="30">
      <c r="A1" s="803" t="s">
        <v>771</v>
      </c>
      <c r="B1" s="634" t="s">
        <v>772</v>
      </c>
      <c r="C1" s="804" t="s">
        <v>773</v>
      </c>
      <c r="D1" s="804" t="s">
        <v>774</v>
      </c>
      <c r="E1" s="805" t="s">
        <v>775</v>
      </c>
      <c r="F1" s="805" t="s">
        <v>776</v>
      </c>
    </row>
    <row r="2" spans="1:6" ht="8.25" customHeight="1" thickBot="1">
      <c r="A2" s="806"/>
      <c r="B2" s="806"/>
      <c r="C2" s="806"/>
      <c r="D2" s="806"/>
      <c r="E2" s="806"/>
      <c r="F2" s="806"/>
    </row>
    <row r="3" spans="1:6" ht="23.25" customHeight="1" thickBot="1">
      <c r="A3" s="807">
        <v>1</v>
      </c>
      <c r="B3" s="676" t="s">
        <v>347</v>
      </c>
      <c r="C3" s="676"/>
      <c r="D3" s="676"/>
      <c r="E3" s="676"/>
      <c r="F3" s="676"/>
    </row>
    <row r="4" spans="1:6">
      <c r="A4" s="806"/>
      <c r="B4" s="806"/>
      <c r="C4" s="806"/>
      <c r="D4" s="806"/>
      <c r="E4" s="806"/>
      <c r="F4" s="806"/>
    </row>
    <row r="5" spans="1:6" ht="150">
      <c r="A5" s="808"/>
      <c r="B5" s="646" t="s">
        <v>1719</v>
      </c>
      <c r="C5" s="806"/>
      <c r="D5" s="806"/>
      <c r="E5" s="806"/>
      <c r="F5" s="806"/>
    </row>
    <row r="6" spans="1:6">
      <c r="A6" s="808"/>
      <c r="B6" s="646"/>
      <c r="C6" s="810"/>
      <c r="D6" s="648"/>
      <c r="E6" s="811"/>
      <c r="F6" s="812"/>
    </row>
    <row r="7" spans="1:6" ht="30">
      <c r="A7" s="808" cm="1">
        <f t="array" ref="A7">IF(ISBLANK(B7),"",IF(ISBLANK(B6),LOOKUP(2,1/(A$1:A6&lt;&gt;""),A:A)+0.01,""))</f>
        <v>1.01</v>
      </c>
      <c r="B7" s="836" t="s">
        <v>2369</v>
      </c>
      <c r="C7" s="810" t="s">
        <v>436</v>
      </c>
      <c r="D7" s="648">
        <v>1</v>
      </c>
      <c r="E7" s="811"/>
      <c r="F7" s="812">
        <f>E7*D7</f>
        <v>0</v>
      </c>
    </row>
    <row r="8" spans="1:6" ht="45">
      <c r="A8" s="808" t="str" cm="1">
        <f t="array" ref="A8">IF(ISBLANK(B8),"",IF(ISBLANK(B7),LOOKUP(2,1/(A$1:A7&lt;&gt;""),A:A)+0.01,""))</f>
        <v/>
      </c>
      <c r="B8" s="846" t="s">
        <v>2370</v>
      </c>
      <c r="C8" s="810"/>
      <c r="D8" s="648"/>
      <c r="E8" s="811"/>
      <c r="F8" s="812"/>
    </row>
    <row r="9" spans="1:6" ht="45">
      <c r="A9" s="808" t="str" cm="1">
        <f t="array" ref="A9">IF(ISBLANK(B9),"",IF(ISBLANK(B8),LOOKUP(2,1/(A$1:A8&lt;&gt;""),A:A)+0.01,""))</f>
        <v/>
      </c>
      <c r="B9" s="846" t="s">
        <v>2371</v>
      </c>
      <c r="C9" s="810"/>
      <c r="D9" s="648"/>
      <c r="E9" s="811"/>
      <c r="F9" s="812"/>
    </row>
    <row r="10" spans="1:6" ht="45">
      <c r="A10" s="808" t="str" cm="1">
        <f t="array" ref="A10">IF(ISBLANK(B10),"",IF(ISBLANK(B9),LOOKUP(2,1/(A$1:A9&lt;&gt;""),A:A)+0.01,""))</f>
        <v/>
      </c>
      <c r="B10" s="846" t="s">
        <v>2372</v>
      </c>
      <c r="C10" s="810"/>
      <c r="D10" s="648"/>
      <c r="E10" s="811"/>
      <c r="F10" s="812"/>
    </row>
    <row r="11" spans="1:6" ht="30">
      <c r="A11" s="808" t="str" cm="1">
        <f t="array" ref="A11">IF(ISBLANK(B11),"",IF(ISBLANK(B10),LOOKUP(2,1/(A$1:A10&lt;&gt;""),A:A)+0.01,""))</f>
        <v/>
      </c>
      <c r="B11" s="854" t="s">
        <v>2373</v>
      </c>
      <c r="C11" s="810"/>
      <c r="D11" s="648"/>
      <c r="E11" s="811"/>
      <c r="F11" s="812"/>
    </row>
    <row r="12" spans="1:6">
      <c r="A12" s="808" t="str" cm="1">
        <f t="array" ref="A12">IF(ISBLANK(B12),"",IF(ISBLANK(B11),LOOKUP(2,1/(A$1:A11&lt;&gt;""),A:A)+0.01,""))</f>
        <v/>
      </c>
      <c r="B12" s="845" t="s">
        <v>2374</v>
      </c>
      <c r="C12" s="810"/>
      <c r="D12" s="648"/>
      <c r="E12" s="811"/>
      <c r="F12" s="812"/>
    </row>
    <row r="13" spans="1:6" ht="30">
      <c r="A13" s="808" t="str" cm="1">
        <f t="array" ref="A13">IF(ISBLANK(B13),"",IF(ISBLANK(B12),LOOKUP(2,1/(A$1:A12&lt;&gt;""),A:A)+0.01,""))</f>
        <v/>
      </c>
      <c r="B13" s="846" t="s">
        <v>2375</v>
      </c>
      <c r="C13" s="810"/>
      <c r="D13" s="648"/>
      <c r="E13" s="811"/>
      <c r="F13" s="812"/>
    </row>
    <row r="14" spans="1:6" ht="30">
      <c r="A14" s="808" t="str" cm="1">
        <f t="array" ref="A14">IF(ISBLANK(B14),"",IF(ISBLANK(B13),LOOKUP(2,1/(A$1:A13&lt;&gt;""),A:A)+0.01,""))</f>
        <v/>
      </c>
      <c r="B14" s="846" t="s">
        <v>2376</v>
      </c>
      <c r="C14" s="810"/>
      <c r="D14" s="648"/>
      <c r="E14" s="811"/>
      <c r="F14" s="812"/>
    </row>
    <row r="15" spans="1:6" ht="30">
      <c r="A15" s="808" t="str" cm="1">
        <f t="array" ref="A15">IF(ISBLANK(B15),"",IF(ISBLANK(B14),LOOKUP(2,1/(A$1:A14&lt;&gt;""),A:A)+0.01,""))</f>
        <v/>
      </c>
      <c r="B15" s="846" t="s">
        <v>2377</v>
      </c>
      <c r="C15" s="810"/>
      <c r="D15" s="648"/>
      <c r="E15" s="811"/>
      <c r="F15" s="812"/>
    </row>
    <row r="16" spans="1:6" ht="30">
      <c r="A16" s="808" t="str" cm="1">
        <f t="array" ref="A16">IF(ISBLANK(B16),"",IF(ISBLANK(B15),LOOKUP(2,1/(A$1:A15&lt;&gt;""),A:A)+0.01,""))</f>
        <v/>
      </c>
      <c r="B16" s="846" t="s">
        <v>2378</v>
      </c>
      <c r="C16" s="810"/>
      <c r="D16" s="648"/>
      <c r="E16" s="811"/>
      <c r="F16" s="812"/>
    </row>
    <row r="17" spans="1:6" ht="30">
      <c r="A17" s="808" t="str" cm="1">
        <f t="array" ref="A17">IF(ISBLANK(B17),"",IF(ISBLANK(B16),LOOKUP(2,1/(A$1:A16&lt;&gt;""),A:A)+0.01,""))</f>
        <v/>
      </c>
      <c r="B17" s="846" t="s">
        <v>2379</v>
      </c>
      <c r="C17" s="810"/>
      <c r="D17" s="648"/>
      <c r="E17" s="811"/>
      <c r="F17" s="812"/>
    </row>
    <row r="18" spans="1:6" ht="30">
      <c r="A18" s="808" t="str" cm="1">
        <f t="array" ref="A18">IF(ISBLANK(B18),"",IF(ISBLANK(B17),LOOKUP(2,1/(A$1:A17&lt;&gt;""),A:A)+0.01,""))</f>
        <v/>
      </c>
      <c r="B18" s="846" t="s">
        <v>2380</v>
      </c>
      <c r="C18" s="810"/>
      <c r="D18" s="648"/>
      <c r="E18" s="811"/>
      <c r="F18" s="812"/>
    </row>
    <row r="19" spans="1:6" ht="30">
      <c r="A19" s="808" t="str" cm="1">
        <f t="array" ref="A19">IF(ISBLANK(B19),"",IF(ISBLANK(B18),LOOKUP(2,1/(A$1:A18&lt;&gt;""),A:A)+0.01,""))</f>
        <v/>
      </c>
      <c r="B19" s="846" t="s">
        <v>2381</v>
      </c>
      <c r="C19" s="810"/>
      <c r="D19" s="648"/>
      <c r="E19" s="811"/>
      <c r="F19" s="812"/>
    </row>
    <row r="20" spans="1:6" ht="30">
      <c r="A20" s="808" t="str" cm="1">
        <f t="array" ref="A20">IF(ISBLANK(B20),"",IF(ISBLANK(B19),LOOKUP(2,1/(A$1:A19&lt;&gt;""),A:A)+0.01,""))</f>
        <v/>
      </c>
      <c r="B20" s="846" t="s">
        <v>2382</v>
      </c>
      <c r="C20" s="810"/>
      <c r="D20" s="648"/>
      <c r="E20" s="811"/>
      <c r="F20" s="812"/>
    </row>
    <row r="21" spans="1:6" ht="30">
      <c r="A21" s="808" t="str" cm="1">
        <f t="array" ref="A21">IF(ISBLANK(B21),"",IF(ISBLANK(B20),LOOKUP(2,1/(A$1:A20&lt;&gt;""),A:A)+0.01,""))</f>
        <v/>
      </c>
      <c r="B21" s="846" t="s">
        <v>2383</v>
      </c>
      <c r="C21" s="810"/>
      <c r="D21" s="648"/>
      <c r="E21" s="811"/>
      <c r="F21" s="812"/>
    </row>
    <row r="22" spans="1:6" ht="30">
      <c r="A22" s="808" t="str" cm="1">
        <f t="array" ref="A22">IF(ISBLANK(B22),"",IF(ISBLANK(B21),LOOKUP(2,1/(A$1:A21&lt;&gt;""),A:A)+0.01,""))</f>
        <v/>
      </c>
      <c r="B22" s="846" t="s">
        <v>2384</v>
      </c>
      <c r="C22" s="810"/>
      <c r="D22" s="648"/>
      <c r="E22" s="811"/>
      <c r="F22" s="812"/>
    </row>
    <row r="23" spans="1:6" ht="30">
      <c r="A23" s="808" t="str" cm="1">
        <f t="array" ref="A23">IF(ISBLANK(B23),"",IF(ISBLANK(B22),LOOKUP(2,1/(A$1:A22&lt;&gt;""),A:A)+0.01,""))</f>
        <v/>
      </c>
      <c r="B23" s="846" t="s">
        <v>2385</v>
      </c>
      <c r="C23" s="810"/>
      <c r="D23" s="648"/>
      <c r="E23" s="811"/>
      <c r="F23" s="812"/>
    </row>
    <row r="24" spans="1:6" ht="30">
      <c r="A24" s="808" t="str" cm="1">
        <f t="array" ref="A24">IF(ISBLANK(B24),"",IF(ISBLANK(B23),LOOKUP(2,1/(A$1:A23&lt;&gt;""),A:A)+0.01,""))</f>
        <v/>
      </c>
      <c r="B24" s="846" t="s">
        <v>2386</v>
      </c>
      <c r="C24" s="810"/>
      <c r="D24" s="648"/>
      <c r="E24" s="811"/>
      <c r="F24" s="812"/>
    </row>
    <row r="25" spans="1:6" ht="30">
      <c r="A25" s="808" t="str" cm="1">
        <f t="array" ref="A25">IF(ISBLANK(B25),"",IF(ISBLANK(B24),LOOKUP(2,1/(A$1:A24&lt;&gt;""),A:A)+0.01,""))</f>
        <v/>
      </c>
      <c r="B25" s="846" t="s">
        <v>2387</v>
      </c>
      <c r="C25" s="810"/>
      <c r="D25" s="648"/>
      <c r="E25" s="811"/>
      <c r="F25" s="812"/>
    </row>
    <row r="26" spans="1:6" ht="45">
      <c r="A26" s="808" t="str" cm="1">
        <f t="array" ref="A26">IF(ISBLANK(B26),"",IF(ISBLANK(B25),LOOKUP(2,1/(A$1:A25&lt;&gt;""),A:A)+0.01,""))</f>
        <v/>
      </c>
      <c r="B26" s="846" t="s">
        <v>2388</v>
      </c>
      <c r="C26" s="810"/>
      <c r="D26" s="648"/>
      <c r="E26" s="811"/>
      <c r="F26" s="812"/>
    </row>
    <row r="27" spans="1:6" ht="45">
      <c r="A27" s="808" t="str" cm="1">
        <f t="array" ref="A27">IF(ISBLANK(B27),"",IF(ISBLANK(B26),LOOKUP(2,1/(A$1:A26&lt;&gt;""),A:A)+0.01,""))</f>
        <v/>
      </c>
      <c r="B27" s="846" t="s">
        <v>2389</v>
      </c>
      <c r="C27" s="810"/>
      <c r="D27" s="648"/>
      <c r="E27" s="811"/>
      <c r="F27" s="812"/>
    </row>
    <row r="28" spans="1:6" ht="30">
      <c r="A28" s="808" t="str" cm="1">
        <f t="array" ref="A28">IF(ISBLANK(B28),"",IF(ISBLANK(B27),LOOKUP(2,1/(A$1:A27&lt;&gt;""),A:A)+0.01,""))</f>
        <v/>
      </c>
      <c r="B28" s="846" t="s">
        <v>2390</v>
      </c>
      <c r="C28" s="810"/>
      <c r="D28" s="648"/>
      <c r="E28" s="811"/>
      <c r="F28" s="812"/>
    </row>
    <row r="29" spans="1:6" ht="30">
      <c r="A29" s="808" t="str" cm="1">
        <f t="array" ref="A29">IF(ISBLANK(B29),"",IF(ISBLANK(B28),LOOKUP(2,1/(A$1:A28&lt;&gt;""),A:A)+0.01,""))</f>
        <v/>
      </c>
      <c r="B29" s="846" t="s">
        <v>2391</v>
      </c>
      <c r="C29" s="810"/>
      <c r="D29" s="648"/>
      <c r="E29" s="811"/>
      <c r="F29" s="812"/>
    </row>
    <row r="30" spans="1:6" ht="30">
      <c r="A30" s="808" t="str" cm="1">
        <f t="array" ref="A30">IF(ISBLANK(B30),"",IF(ISBLANK(B29),LOOKUP(2,1/(A$1:A29&lt;&gt;""),A:A)+0.01,""))</f>
        <v/>
      </c>
      <c r="B30" s="846" t="s">
        <v>2392</v>
      </c>
      <c r="C30" s="810"/>
      <c r="D30" s="648"/>
      <c r="E30" s="811"/>
      <c r="F30" s="812"/>
    </row>
    <row r="31" spans="1:6" ht="30">
      <c r="A31" s="808" t="str" cm="1">
        <f t="array" ref="A31">IF(ISBLANK(B31),"",IF(ISBLANK(B30),LOOKUP(2,1/(A$1:A30&lt;&gt;""),A:A)+0.01,""))</f>
        <v/>
      </c>
      <c r="B31" s="846" t="s">
        <v>2393</v>
      </c>
      <c r="C31" s="810"/>
      <c r="D31" s="648"/>
      <c r="E31" s="811"/>
      <c r="F31" s="812"/>
    </row>
    <row r="32" spans="1:6" ht="30">
      <c r="A32" s="808" t="str" cm="1">
        <f t="array" ref="A32">IF(ISBLANK(B32),"",IF(ISBLANK(B31),LOOKUP(2,1/(A$1:A31&lt;&gt;""),A:A)+0.01,""))</f>
        <v/>
      </c>
      <c r="B32" s="846" t="s">
        <v>2394</v>
      </c>
      <c r="C32" s="810"/>
      <c r="D32" s="648"/>
      <c r="E32" s="811"/>
      <c r="F32" s="812"/>
    </row>
    <row r="33" spans="1:6" ht="30">
      <c r="A33" s="808" t="str" cm="1">
        <f t="array" ref="A33">IF(ISBLANK(B33),"",IF(ISBLANK(B32),LOOKUP(2,1/(A$1:A32&lt;&gt;""),A:A)+0.01,""))</f>
        <v/>
      </c>
      <c r="B33" s="846" t="s">
        <v>2395</v>
      </c>
      <c r="C33" s="810"/>
      <c r="D33" s="648"/>
      <c r="E33" s="811"/>
      <c r="F33" s="812"/>
    </row>
    <row r="34" spans="1:6" ht="30">
      <c r="A34" s="808" t="str" cm="1">
        <f t="array" ref="A34">IF(ISBLANK(B34),"",IF(ISBLANK(B33),LOOKUP(2,1/(A$1:A33&lt;&gt;""),A:A)+0.01,""))</f>
        <v/>
      </c>
      <c r="B34" s="846" t="s">
        <v>2396</v>
      </c>
      <c r="C34" s="810"/>
      <c r="D34" s="648"/>
      <c r="E34" s="811"/>
      <c r="F34" s="812"/>
    </row>
    <row r="35" spans="1:6" ht="30">
      <c r="A35" s="808" t="str" cm="1">
        <f t="array" ref="A35">IF(ISBLANK(B35),"",IF(ISBLANK(B34),LOOKUP(2,1/(A$1:A34&lt;&gt;""),A:A)+0.01,""))</f>
        <v/>
      </c>
      <c r="B35" s="846" t="s">
        <v>2397</v>
      </c>
      <c r="C35" s="810"/>
      <c r="D35" s="648"/>
      <c r="E35" s="811"/>
      <c r="F35" s="812"/>
    </row>
    <row r="36" spans="1:6" ht="15.75" thickBot="1">
      <c r="A36" s="808"/>
      <c r="B36" s="646"/>
      <c r="C36" s="810"/>
      <c r="D36" s="648"/>
      <c r="E36" s="811"/>
      <c r="F36" s="812"/>
    </row>
    <row r="37" spans="1:6">
      <c r="A37" s="818"/>
      <c r="B37" s="819"/>
      <c r="C37" s="819"/>
      <c r="D37" s="819"/>
      <c r="E37" s="819"/>
      <c r="F37" s="820" t="s">
        <v>1597</v>
      </c>
    </row>
    <row r="38" spans="1:6" ht="15.75" thickBot="1">
      <c r="A38" s="823" t="str">
        <f>CONCATENATE("SKUPAJ: ",B$3)</f>
        <v>SKUPAJ: MEDICINSKA OPREMA</v>
      </c>
      <c r="B38" s="824"/>
      <c r="C38" s="824"/>
      <c r="D38" s="824"/>
      <c r="E38" s="824"/>
      <c r="F38" s="825">
        <f>SUM(F3:F36)</f>
        <v>0</v>
      </c>
    </row>
    <row r="39" spans="1:6" s="817" customFormat="1">
      <c r="A39" s="828"/>
      <c r="B39" s="655"/>
      <c r="E39" s="655"/>
      <c r="F39" s="655"/>
    </row>
  </sheetData>
  <printOptions horizontalCentered="1"/>
  <pageMargins left="0.78740157480314965" right="0.39370078740157483" top="0.59055118110236227" bottom="0.59055118110236227" header="0.19685039370078741" footer="0.31496062992125984"/>
  <pageSetup paperSize="9" scale="54" orientation="landscape" verticalDpi="360" r:id="rId1"/>
  <headerFooter alignWithMargins="0">
    <oddHeader>&amp;C&amp;"Aptos,Krepko"OBR-1/1 - &amp;A</oddHeader>
    <oddFooter>&amp;C&amp;"Aptos,Običajno"Stran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45</vt:i4>
      </vt:variant>
    </vt:vector>
  </HeadingPairs>
  <TitlesOfParts>
    <vt:vector size="82" baseType="lpstr">
      <vt:lpstr>SKUPNA REKAPITULACIJA</vt:lpstr>
      <vt:lpstr>SKLOP 1_SKUPNA REKAPITULACIJA</vt:lpstr>
      <vt:lpstr>SKLOP 1_I_REK. GOI DELA </vt:lpstr>
      <vt:lpstr>SKLOP 1_I.A_GRADBENA DELA</vt:lpstr>
      <vt:lpstr>SKLOP 1_I.B_OBRTNA DELA</vt:lpstr>
      <vt:lpstr>SKLOP 1_I.C_OP STENE IN STROP</vt:lpstr>
      <vt:lpstr>SKLOP 1_II_SI_REK</vt:lpstr>
      <vt:lpstr>SKLOP 1_SI_1_DEMONTAŽNA DELA</vt:lpstr>
      <vt:lpstr>SKLOP 1_SI_2_VODOVOD-KANAL.</vt:lpstr>
      <vt:lpstr>SKLOP 1_SI_3_RAZ. ENER. MEDIJEV</vt:lpstr>
      <vt:lpstr>SKLOP 1_SI_4_PREZRAČEVANJE</vt:lpstr>
      <vt:lpstr>SKLOP 1_SI_5_MEDICINSKI PLINI</vt:lpstr>
      <vt:lpstr>SKLOP 1_SI_6_HLAJENJE UPS</vt:lpstr>
      <vt:lpstr>SKLOP 1_SI_7_POŽARNA_VARNOST</vt:lpstr>
      <vt:lpstr>SKLOP 1_III_EL. Rekapitulacija</vt:lpstr>
      <vt:lpstr>SKLOP 1_EL. Moč</vt:lpstr>
      <vt:lpstr>SKLOP 1_EL. Mala napetost</vt:lpstr>
      <vt:lpstr>SKLOP 1_EL. PROSTOR UPS</vt:lpstr>
      <vt:lpstr>SKLOP 1_EL. SHRAMBA  MED. MAT.</vt:lpstr>
      <vt:lpstr>SKLOP 1_EL. SHRAMBA  MED. OPRE.</vt:lpstr>
      <vt:lpstr>SKLOP 1_EL. M in Ž filtra</vt:lpstr>
      <vt:lpstr>SKLOP 1_CO2 postaje </vt:lpstr>
      <vt:lpstr>SKLOP 1_NN plošča v TPII</vt:lpstr>
      <vt:lpstr>SKLOP 1_EL. RAZNO</vt:lpstr>
      <vt:lpstr>SKLOP 1_IV_REK_MED. OPREMA</vt:lpstr>
      <vt:lpstr>SKLOP 1_MEDICINSKA OPREMA</vt:lpstr>
      <vt:lpstr>SKLOP 1_V_TEH DOK IN STORITVE</vt:lpstr>
      <vt:lpstr>SKLOP 2_SKUPNA REKAPITULACIJA</vt:lpstr>
      <vt:lpstr>SKLOP 2_2_REK_MEDICINSKA OPREMA</vt:lpstr>
      <vt:lpstr>SKLOP 2_MEDICINSKA OPREMA</vt:lpstr>
      <vt:lpstr>SKLOP 2_POTROŠNI MATERIAL</vt:lpstr>
      <vt:lpstr>SKLOP_3_SKUPNA REKAPITULACIJA</vt:lpstr>
      <vt:lpstr>SKLOP 3_IV_REK_MED. OPREMA</vt:lpstr>
      <vt:lpstr>SKLOP 3_MEDICINSKA OPREMA</vt:lpstr>
      <vt:lpstr>SKLOP 4_SKUPNA REKAPITULACIJA</vt:lpstr>
      <vt:lpstr>SKLOP 4_REK_MEDICINSKA OPREMA</vt:lpstr>
      <vt:lpstr>SKLOP 4_MEDICINSKA OPREMA</vt:lpstr>
      <vt:lpstr>'SKLOP 1_EL. Mala napetost'!Področje_tiskanja</vt:lpstr>
      <vt:lpstr>'SKLOP 1_EL. Moč'!Področje_tiskanja</vt:lpstr>
      <vt:lpstr>'SKLOP 1_EL. RAZNO'!Področje_tiskanja</vt:lpstr>
      <vt:lpstr>'SKLOP 1_EL. SHRAMBA  MED. MAT.'!Področje_tiskanja</vt:lpstr>
      <vt:lpstr>'SKLOP 1_I.B_OBRTNA DELA'!Področje_tiskanja</vt:lpstr>
      <vt:lpstr>'SKLOP 1_I.C_OP STENE IN STROP'!Področje_tiskanja</vt:lpstr>
      <vt:lpstr>'SKLOP 1_I_REK. GOI DELA '!Področje_tiskanja</vt:lpstr>
      <vt:lpstr>'SKLOP 1_III_EL. Rekapitulacija'!Področje_tiskanja</vt:lpstr>
      <vt:lpstr>'SKLOP 1_MEDICINSKA OPREMA'!Področje_tiskanja</vt:lpstr>
      <vt:lpstr>'SKLOP 1_SI_1_DEMONTAŽNA DELA'!Področje_tiskanja</vt:lpstr>
      <vt:lpstr>'SKLOP 1_SI_2_VODOVOD-KANAL.'!Področje_tiskanja</vt:lpstr>
      <vt:lpstr>'SKLOP 1_SI_3_RAZ. ENER. MEDIJEV'!Področje_tiskanja</vt:lpstr>
      <vt:lpstr>'SKLOP 1_SI_4_PREZRAČEVANJE'!Področje_tiskanja</vt:lpstr>
      <vt:lpstr>'SKLOP 1_SI_5_MEDICINSKI PLINI'!Področje_tiskanja</vt:lpstr>
      <vt:lpstr>'SKLOP 1_SI_6_HLAJENJE UPS'!Področje_tiskanja</vt:lpstr>
      <vt:lpstr>'SKLOP 1_SI_7_POŽARNA_VARNOST'!Področje_tiskanja</vt:lpstr>
      <vt:lpstr>'SKLOP 1_SKUPNA REKAPITULACIJA'!Področje_tiskanja</vt:lpstr>
      <vt:lpstr>'SKLOP 1_V_TEH DOK IN STORITVE'!Področje_tiskanja</vt:lpstr>
      <vt:lpstr>'SKLOP 2_MEDICINSKA OPREMA'!Področje_tiskanja</vt:lpstr>
      <vt:lpstr>'SKLOP 2_POTROŠNI MATERIAL'!Področje_tiskanja</vt:lpstr>
      <vt:lpstr>'SKLOP 2_SKUPNA REKAPITULACIJA'!Področje_tiskanja</vt:lpstr>
      <vt:lpstr>'SKLOP 3_MEDICINSKA OPREMA'!Področje_tiskanja</vt:lpstr>
      <vt:lpstr>'SKLOP 4_MEDICINSKA OPREMA'!Področje_tiskanja</vt:lpstr>
      <vt:lpstr>'SKLOP 4_SKUPNA REKAPITULACIJA'!Področje_tiskanja</vt:lpstr>
      <vt:lpstr>'SKLOP_3_SKUPNA REKAPITULACIJA'!Področje_tiskanja</vt:lpstr>
      <vt:lpstr>'SKUPNA REKAPITULACIJA'!Področje_tiskanja</vt:lpstr>
      <vt:lpstr>'SKLOP 1_EL. Mala napetost'!Tiskanje_naslovov</vt:lpstr>
      <vt:lpstr>'SKLOP 1_EL. Moč'!Tiskanje_naslovov</vt:lpstr>
      <vt:lpstr>'SKLOP 1_EL. RAZNO'!Tiskanje_naslovov</vt:lpstr>
      <vt:lpstr>'SKLOP 1_I.A_GRADBENA DELA'!Tiskanje_naslovov</vt:lpstr>
      <vt:lpstr>'SKLOP 1_I.B_OBRTNA DELA'!Tiskanje_naslovov</vt:lpstr>
      <vt:lpstr>'SKLOP 1_I.C_OP STENE IN STROP'!Tiskanje_naslovov</vt:lpstr>
      <vt:lpstr>'SKLOP 1_MEDICINSKA OPREMA'!Tiskanje_naslovov</vt:lpstr>
      <vt:lpstr>'SKLOP 1_SI_1_DEMONTAŽNA DELA'!Tiskanje_naslovov</vt:lpstr>
      <vt:lpstr>'SKLOP 1_SI_2_VODOVOD-KANAL.'!Tiskanje_naslovov</vt:lpstr>
      <vt:lpstr>'SKLOP 1_SI_3_RAZ. ENER. MEDIJEV'!Tiskanje_naslovov</vt:lpstr>
      <vt:lpstr>'SKLOP 1_SI_4_PREZRAČEVANJE'!Tiskanje_naslovov</vt:lpstr>
      <vt:lpstr>'SKLOP 1_SI_5_MEDICINSKI PLINI'!Tiskanje_naslovov</vt:lpstr>
      <vt:lpstr>'SKLOP 1_SI_6_HLAJENJE UPS'!Tiskanje_naslovov</vt:lpstr>
      <vt:lpstr>'SKLOP 1_SI_7_POŽARNA_VARNOST'!Tiskanje_naslovov</vt:lpstr>
      <vt:lpstr>'SKLOP 1_V_TEH DOK IN STORITVE'!Tiskanje_naslovov</vt:lpstr>
      <vt:lpstr>'SKLOP 2_MEDICINSKA OPREMA'!Tiskanje_naslovov</vt:lpstr>
      <vt:lpstr>'SKLOP 2_POTROŠNI MATERIAL'!Tiskanje_naslovov</vt:lpstr>
      <vt:lpstr>'SKLOP 3_MEDICINSKA OPREMA'!Tiskanje_naslovov</vt:lpstr>
      <vt:lpstr>'SKLOP 4_MEDICINSKA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2020-02-06T07:18:32Z</dcterms:created>
  <dcterms:modified xsi:type="dcterms:W3CDTF">2026-08-19T09:47:28Z</dcterms:modified>
</cp:coreProperties>
</file>